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<sst xmlns="http://schemas.openxmlformats.org/spreadsheetml/2006/main" count="1073" uniqueCount="365">
  <si>
    <t>部门基本情况</t>
  </si>
  <si>
    <t>单位名称：</t>
  </si>
  <si>
    <t>集安市凉水朝鲜族乡人民政府</t>
  </si>
  <si>
    <t>部门主要职责：</t>
  </si>
  <si>
    <t>部门主要职责： 一、加强党的建设             六、领导基层合治
              二、统筹区域发展             七、维护安全稳定
              三、组织公共服务             八、深化"放管服”改革和“最多跑一次”改革
              四、实施综合管理             九、完成法律、法规、规章规定的其他事项和市委、市政府交办的其他任务。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</si>
  <si>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</si>
  <si>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3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年预算单位实有人员</t>
    </r>
    <r>
      <rPr>
        <sz val="10"/>
        <rFont val="Arial"/>
        <charset val="0"/>
      </rPr>
      <t xml:space="preserve"> 102 </t>
    </r>
    <r>
      <rPr>
        <sz val="10"/>
        <rFont val="宋体"/>
        <charset val="0"/>
      </rPr>
      <t>人，其中：在职人员61人，离退休人员28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人、遗属8人、长聘人员5人。</t>
    </r>
    <r>
      <rPr>
        <sz val="10"/>
        <rFont val="Arial"/>
        <charset val="0"/>
      </rPr>
      <t xml:space="preserve">                                                                                                         </t>
    </r>
    <r>
      <rPr>
        <sz val="10"/>
        <rFont val="宋体"/>
        <charset val="0"/>
      </rPr>
      <t>三、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3</t>
    </r>
    <r>
      <rPr>
        <sz val="10"/>
        <rFont val="宋体"/>
        <charset val="0"/>
      </rPr>
      <t>个，分别是：凉水朝鲜族乡政府、凉水朝鲜族乡财政所、凉水朝鲜族乡综合服务中心</t>
    </r>
    <r>
      <rPr>
        <sz val="10"/>
        <rFont val="Arial"/>
        <charset val="0"/>
      </rPr>
      <t xml:space="preserve">  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</si>
  <si>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隋燕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复审：朱峻玉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终审：徐利</t>
    </r>
  </si>
  <si>
    <t>收支总表(预算表1)</t>
  </si>
  <si>
    <t>预算单位：集安市凉水朝鲜族乡人民政府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</si>
  <si>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</si>
  <si>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</si>
  <si>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</si>
  <si>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</si>
  <si>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</si>
  <si>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</si>
  <si>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</si>
  <si>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</si>
  <si>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</si>
  <si>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</si>
  <si>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</si>
  <si>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</si>
  <si>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</si>
  <si>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</si>
  <si>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</si>
  <si>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</si>
  <si>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</si>
  <si>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</si>
  <si>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</si>
  <si>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</si>
  <si>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</si>
  <si>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</si>
  <si>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</si>
  <si>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</si>
  <si>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</si>
  <si>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</si>
  <si>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</si>
  <si>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</si>
  <si>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</si>
  <si>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</si>
  <si>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</si>
  <si>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</si>
  <si>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</si>
  <si>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</si>
  <si>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</si>
  <si>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</si>
  <si>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</si>
  <si>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</si>
  <si>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</si>
  <si>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</si>
  <si>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</si>
  <si>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</si>
  <si>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</si>
  <si>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</si>
  <si>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</si>
  <si>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</si>
  <si>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</si>
  <si>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</si>
  <si>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</si>
  <si>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</si>
  <si>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</si>
  <si>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</si>
  <si>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</si>
  <si>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</si>
  <si>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</si>
  <si>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</si>
  <si>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</si>
  <si>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</si>
  <si>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</si>
  <si>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</si>
  <si>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</si>
  <si>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</si>
  <si>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</si>
  <si>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</si>
  <si>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</si>
  <si>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</si>
  <si>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</si>
  <si>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</si>
  <si>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</si>
  <si>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</si>
  <si>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</si>
  <si>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</si>
  <si>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集安市凉水朝鲜族乡财政所</t>
  </si>
  <si>
    <t>集安市凉水朝鲜族乡综合服务中心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</si>
  <si>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</si>
  <si>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</si>
  <si>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</si>
  <si>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</si>
  <si>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</si>
  <si>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</si>
  <si>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</si>
  <si>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</si>
  <si>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</si>
  <si>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</si>
  <si>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</si>
  <si>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</si>
  <si>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</si>
  <si>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</si>
  <si>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</si>
  <si>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</si>
  <si>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</si>
  <si>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</si>
  <si>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</si>
  <si>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</si>
  <si>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</si>
  <si>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</si>
  <si>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</si>
  <si>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</si>
  <si>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</si>
  <si>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</si>
  <si>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</si>
  <si>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</si>
  <si>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</si>
  <si>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</si>
  <si>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</si>
  <si>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</si>
  <si>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</si>
  <si>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</si>
  <si>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</si>
  <si>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</si>
  <si>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</si>
  <si>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</si>
  <si>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</si>
  <si>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21307</t>
  </si>
  <si>
    <t>农村综合改革</t>
  </si>
  <si>
    <t>2130799</t>
  </si>
  <si>
    <t>其他农村综合改革支出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</si>
  <si>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</si>
  <si>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</si>
  <si>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</si>
  <si>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</si>
  <si>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</si>
  <si>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</si>
  <si>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</si>
  <si>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</si>
  <si>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</si>
  <si>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</si>
  <si>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</si>
  <si>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</si>
  <si>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</si>
  <si>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</si>
  <si>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</si>
  <si>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</si>
  <si>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</si>
  <si>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</si>
  <si>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</si>
  <si>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</si>
  <si>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</si>
  <si>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</si>
  <si>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</si>
  <si>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</si>
  <si>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</si>
  <si>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</si>
  <si>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</si>
  <si>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</si>
  <si>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</si>
  <si>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</si>
  <si>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</si>
  <si>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</si>
  <si>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</si>
  <si>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</si>
  <si>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</si>
  <si>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</si>
  <si>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乡镇经常性项目</t>
  </si>
  <si>
    <t>政府长聘人员工资</t>
  </si>
  <si>
    <t>2025年凉水乡二参场国有农场职能改革经费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</si>
  <si>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</si>
  <si>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</si>
  <si>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</si>
  <si>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</si>
  <si>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</si>
  <si>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</si>
  <si>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</si>
  <si>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</si>
  <si>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</si>
  <si>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</si>
  <si>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</si>
  <si>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</si>
  <si>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</si>
  <si>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</si>
  <si>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</si>
  <si>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</si>
  <si>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</si>
  <si>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</si>
  <si>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</si>
  <si>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</si>
  <si>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</si>
  <si>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</si>
  <si>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</si>
  <si>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</si>
  <si>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</si>
  <si>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</si>
  <si>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</si>
  <si>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</si>
  <si>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</si>
  <si>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</si>
  <si>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</si>
  <si>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</si>
  <si>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</si>
  <si>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</si>
  <si>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</si>
  <si>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</si>
  <si>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</si>
  <si>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</si>
  <si>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</si>
  <si>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</si>
  <si>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</si>
  <si>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</si>
  <si>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</si>
  <si>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</si>
  <si>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</si>
  <si>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</si>
  <si>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</si>
  <si>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</si>
  <si>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</si>
  <si>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</si>
  <si>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</si>
  <si>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</si>
  <si>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</si>
  <si>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</si>
  <si>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</si>
  <si>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</si>
  <si>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</si>
  <si>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</si>
  <si>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</si>
  <si>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</si>
  <si>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</si>
  <si>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</si>
  <si>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</si>
  <si>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</si>
  <si>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</si>
  <si>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</si>
  <si>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</si>
  <si>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</si>
  <si>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</si>
  <si>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</si>
  <si>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</si>
  <si>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</si>
  <si>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</si>
  <si>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</si>
  <si>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</si>
  <si>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</si>
  <si>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</si>
  <si>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</si>
  <si>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</si>
  <si>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</si>
  <si>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</si>
  <si>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</si>
  <si>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</si>
  <si>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</si>
  <si>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</si>
  <si>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</si>
  <si>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</si>
  <si>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</si>
  <si>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</si>
  <si>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</si>
  <si>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</si>
  <si>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</si>
  <si>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</si>
  <si>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</si>
  <si>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</si>
  <si>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</si>
  <si>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</si>
  <si>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</si>
  <si>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</si>
  <si>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</si>
  <si>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</si>
  <si>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</si>
  <si>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</si>
  <si>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</si>
  <si>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</si>
  <si>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</si>
  <si>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</si>
  <si>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</si>
  <si>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</si>
  <si>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</si>
  <si>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</si>
  <si>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</si>
  <si>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</si>
  <si>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</si>
  <si>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</si>
  <si>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</si>
  <si>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</si>
  <si>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</si>
  <si>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</si>
  <si>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</si>
  <si>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</si>
  <si>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</si>
  <si>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</si>
  <si>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</si>
  <si>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</si>
  <si>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</si>
  <si>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</si>
  <si>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</si>
  <si>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</si>
  <si>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</si>
  <si>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</si>
  <si>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</si>
  <si>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</si>
  <si>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</si>
  <si>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</si>
  <si>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</si>
  <si>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</si>
  <si>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</si>
  <si>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</si>
  <si>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</si>
  <si>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</si>
  <si>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</si>
  <si>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</si>
  <si>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</si>
  <si>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</si>
  <si>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</si>
  <si>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</si>
  <si>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</si>
  <si>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</si>
  <si>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</si>
  <si>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</si>
  <si>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</si>
  <si>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</si>
  <si>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</si>
  <si>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</si>
  <si>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</si>
  <si>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</si>
  <si>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</si>
  <si>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</si>
  <si>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</si>
  <si>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</si>
  <si>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</si>
  <si>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</si>
  <si>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</si>
  <si>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 xml:space="preserve"> 政府办公厅（室）及相关机构事务</t>
  </si>
  <si>
    <t>否</t>
  </si>
  <si>
    <t>行政事业单位离退休</t>
  </si>
  <si>
    <t>公共卫生</t>
  </si>
  <si>
    <t xml:space="preserve"> 行政事业单位医疗</t>
  </si>
  <si>
    <t xml:space="preserve">    行政单位医疗</t>
  </si>
  <si>
    <t xml:space="preserve"> 事业单位医疗</t>
  </si>
  <si>
    <t>农业</t>
  </si>
  <si>
    <t xml:space="preserve"> 事业运行</t>
  </si>
  <si>
    <t xml:space="preserve">  住房改革支出</t>
  </si>
  <si>
    <t xml:space="preserve">    住房公积金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</si>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</sst>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FF00"/>
      </patternFill>
    </fill>
    <fill>
      <patternFill patternType="solid">
        <fgColor theme="7"/>
        <bgColor rgb="FF339966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rgb="FF339966"/>
      </patternFill>
    </fill>
    <fill>
      <patternFill patternType="solid">
        <fgColor theme="5"/>
        <bgColor indexed="64"/>
      </patternFill>
    </fill>
    <fill>
      <patternFill patternType="solid">
        <fgColor theme="6"/>
        <bgColor rgb="FF00FF00"/>
      </patternFill>
    </fill>
    <fill>
      <patternFill patternType="solid">
        <fgColor theme="6"/>
        <bgColor indexed="64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1" fillId="18" borderId="10" applyNumberFormat="0" applyAlignment="0" applyProtection="0">
      <alignment vertical="center"/>
    </xf>
    <xf numFmtId="0" fontId="32" fillId="18" borderId="9" applyNumberFormat="0" applyAlignment="0" applyProtection="0">
      <alignment vertical="center"/>
    </xf>
    <xf numFmtId="0" fontId="33" fillId="19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76" fontId="3" fillId="5" borderId="1" xfId="0" applyNumberFormat="1" applyFont="1" applyFill="1" applyBorder="1" applyAlignment="1">
      <alignment vertical="center" wrapText="1"/>
    </xf>
    <xf numFmtId="176" fontId="1" fillId="6" borderId="2" xfId="0" applyNumberFormat="1" applyFont="1" applyFill="1" applyBorder="1" applyAlignment="1">
      <alignment vertical="center"/>
    </xf>
    <xf numFmtId="176" fontId="3" fillId="4" borderId="1" xfId="0" applyNumberFormat="1" applyFont="1" applyFill="1" applyBorder="1" applyAlignment="1">
      <alignment vertical="center" wrapText="1"/>
    </xf>
    <xf numFmtId="176" fontId="1" fillId="7" borderId="3" xfId="0" applyNumberFormat="1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176" fontId="1" fillId="7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6" fontId="1" fillId="6" borderId="4" xfId="0" applyNumberFormat="1" applyFont="1" applyFill="1" applyBorder="1" applyAlignment="1">
      <alignment vertical="center"/>
    </xf>
    <xf numFmtId="176" fontId="1" fillId="6" borderId="3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8" borderId="5" xfId="0" applyFont="1" applyFill="1" applyBorder="1" applyAlignment="1">
      <alignment horizontal="left" vertical="center" wrapText="1"/>
    </xf>
    <xf numFmtId="176" fontId="3" fillId="8" borderId="5" xfId="0" applyNumberFormat="1" applyFont="1" applyFill="1" applyBorder="1" applyAlignment="1">
      <alignment vertical="center" wrapText="1"/>
    </xf>
    <xf numFmtId="176" fontId="1" fillId="9" borderId="0" xfId="0" applyNumberFormat="1" applyFont="1" applyFill="1" applyAlignment="1">
      <alignment vertical="center"/>
    </xf>
    <xf numFmtId="0" fontId="3" fillId="10" borderId="3" xfId="0" applyFont="1" applyFill="1" applyBorder="1" applyAlignment="1">
      <alignment horizontal="left" vertical="center" wrapText="1"/>
    </xf>
    <xf numFmtId="176" fontId="3" fillId="10" borderId="3" xfId="0" applyNumberFormat="1" applyFont="1" applyFill="1" applyBorder="1" applyAlignment="1">
      <alignment vertical="center" wrapText="1"/>
    </xf>
    <xf numFmtId="176" fontId="1" fillId="11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176" fontId="3" fillId="8" borderId="3" xfId="0" applyNumberFormat="1" applyFont="1" applyFill="1" applyBorder="1" applyAlignment="1">
      <alignment vertical="center" wrapText="1"/>
    </xf>
    <xf numFmtId="176" fontId="1" fillId="9" borderId="3" xfId="0" applyNumberFormat="1" applyFont="1" applyFill="1" applyBorder="1" applyAlignment="1">
      <alignment vertical="center"/>
    </xf>
    <xf numFmtId="0" fontId="3" fillId="12" borderId="1" xfId="0" applyFont="1" applyFill="1" applyBorder="1" applyAlignment="1">
      <alignment horizontal="left" vertical="center" wrapText="1"/>
    </xf>
    <xf numFmtId="176" fontId="3" fillId="12" borderId="1" xfId="0" applyNumberFormat="1" applyFont="1" applyFill="1" applyBorder="1" applyAlignment="1">
      <alignment vertical="center" wrapText="1"/>
    </xf>
    <xf numFmtId="0" fontId="3" fillId="13" borderId="1" xfId="0" applyFont="1" applyFill="1" applyBorder="1" applyAlignment="1">
      <alignment horizontal="left" vertical="center" wrapText="1"/>
    </xf>
    <xf numFmtId="176" fontId="3" fillId="13" borderId="1" xfId="0" applyNumberFormat="1" applyFont="1" applyFill="1" applyBorder="1" applyAlignment="1">
      <alignment vertical="center" wrapText="1"/>
    </xf>
    <xf numFmtId="0" fontId="15" fillId="14" borderId="1" xfId="0" applyFont="1" applyFill="1" applyBorder="1" applyAlignment="1">
      <alignment horizontal="left" vertical="center" wrapText="1"/>
    </xf>
    <xf numFmtId="177" fontId="15" fillId="14" borderId="1" xfId="0" applyNumberFormat="1" applyFont="1" applyFill="1" applyBorder="1" applyAlignment="1">
      <alignment horizontal="right" vertical="center" wrapText="1"/>
    </xf>
    <xf numFmtId="0" fontId="15" fillId="15" borderId="1" xfId="0" applyFont="1" applyFill="1" applyBorder="1" applyAlignment="1">
      <alignment horizontal="left" vertical="center" wrapText="1"/>
    </xf>
    <xf numFmtId="177" fontId="15" fillId="15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2" sqref="B2"/>
    </sheetView>
  </sheetViews>
  <sheetFormatPr defaultColWidth="8" defaultRowHeight="13.2" outlineLevelRow="4" outlineLevelCol="1"/>
  <cols>
    <col min="1" max="1" width="15.3796296296296" style="79" customWidth="1"/>
    <col min="2" max="2" width="111" style="79" customWidth="1"/>
    <col min="3" max="16384" width="8" style="79"/>
  </cols>
  <sheetData>
    <row r="1" s="79" customFormat="1" ht="33" customHeight="1" spans="1:2">
      <c r="A1" s="80" t="s">
        <v>0</v>
      </c>
      <c r="B1" s="80"/>
    </row>
    <row r="2" s="79" customFormat="1" ht="24" customHeight="1" spans="1:2">
      <c r="A2" s="81" t="s">
        <v>1</v>
      </c>
      <c r="B2" s="81" t="s">
        <v>2</v>
      </c>
    </row>
    <row r="3" s="79" customFormat="1" ht="228.75" customHeight="1" spans="1:2">
      <c r="A3" s="82" t="s">
        <v>3</v>
      </c>
      <c r="B3" s="83" t="s">
        <v>4</v>
      </c>
    </row>
    <row r="4" s="79" customFormat="1" ht="149.25" customHeight="1" spans="1:2">
      <c r="A4" s="82" t="s">
        <v>5</v>
      </c>
      <c r="B4" s="84" t="s">
        <v>6</v>
      </c>
    </row>
    <row r="5" spans="1:2">
      <c r="B5" s="85" t="s">
        <v>7</v>
      </c>
    </row>
  </sheetData>
  <mergeCells count="1">
    <mergeCell ref="A1:B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1" workbookViewId="0">
      <selection activeCell="F5" sqref="F5:H37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16" t="s">
        <v>18</v>
      </c>
      <c r="B5" s="24">
        <v>8559757</v>
      </c>
      <c r="C5" s="24">
        <v>8559757</v>
      </c>
      <c r="D5" s="24">
        <v>0</v>
      </c>
      <c r="E5" s="16" t="s">
        <v>19</v>
      </c>
      <c r="F5" s="24">
        <f>2803013+50566</f>
        <v>2853579</v>
      </c>
      <c r="G5" s="24">
        <f>2803013+50566</f>
        <v>2853579</v>
      </c>
      <c r="H5" s="24">
        <v>0</v>
      </c>
      <c r="I5" s="31"/>
    </row>
    <row r="6" s="1" customFormat="1" ht="14.3" customHeight="1" spans="1:9">
      <c r="A6" s="16" t="s">
        <v>20</v>
      </c>
      <c r="B6" s="24">
        <v>8559757</v>
      </c>
      <c r="C6" s="24">
        <v>8559757</v>
      </c>
      <c r="D6" s="24">
        <v>0</v>
      </c>
      <c r="E6" s="16" t="s">
        <v>21</v>
      </c>
      <c r="F6" s="24">
        <v>0</v>
      </c>
      <c r="G6" s="24">
        <v>0</v>
      </c>
      <c r="H6" s="24">
        <v>0</v>
      </c>
    </row>
    <row r="7" s="1" customFormat="1" ht="14.3" customHeight="1" spans="1:9">
      <c r="A7" s="16" t="s">
        <v>22</v>
      </c>
      <c r="B7" s="24">
        <v>0</v>
      </c>
      <c r="C7" s="24">
        <v>0</v>
      </c>
      <c r="D7" s="24">
        <v>0</v>
      </c>
      <c r="E7" s="16" t="s">
        <v>23</v>
      </c>
      <c r="F7" s="24">
        <v>0</v>
      </c>
      <c r="G7" s="24">
        <v>0</v>
      </c>
      <c r="H7" s="24">
        <v>0</v>
      </c>
    </row>
    <row r="8" s="1" customFormat="1" ht="14.3" customHeight="1" spans="1:9">
      <c r="A8" s="16" t="s">
        <v>24</v>
      </c>
      <c r="B8" s="24">
        <v>0</v>
      </c>
      <c r="C8" s="24">
        <v>0</v>
      </c>
      <c r="D8" s="24">
        <v>0</v>
      </c>
      <c r="E8" s="16" t="s">
        <v>25</v>
      </c>
      <c r="F8" s="24">
        <v>0</v>
      </c>
      <c r="G8" s="24">
        <v>0</v>
      </c>
      <c r="H8" s="24">
        <v>0</v>
      </c>
    </row>
    <row r="9" s="1" customFormat="1" ht="14.3" customHeight="1" spans="1:9">
      <c r="A9" s="16" t="s">
        <v>26</v>
      </c>
      <c r="B9" s="24">
        <v>0</v>
      </c>
      <c r="C9" s="24">
        <v>0</v>
      </c>
      <c r="D9" s="24">
        <v>0</v>
      </c>
      <c r="E9" s="16" t="s">
        <v>27</v>
      </c>
      <c r="F9" s="24">
        <v>0</v>
      </c>
      <c r="G9" s="24">
        <v>0</v>
      </c>
      <c r="H9" s="24">
        <v>0</v>
      </c>
    </row>
    <row r="10" s="1" customFormat="1" ht="14.3" customHeight="1" spans="1:9">
      <c r="A10" s="16" t="s">
        <v>28</v>
      </c>
      <c r="B10" s="24">
        <v>0</v>
      </c>
      <c r="C10" s="24">
        <v>0</v>
      </c>
      <c r="D10" s="24">
        <v>0</v>
      </c>
      <c r="E10" s="16" t="s">
        <v>29</v>
      </c>
      <c r="F10" s="24">
        <v>0</v>
      </c>
      <c r="G10" s="24">
        <v>0</v>
      </c>
      <c r="H10" s="24">
        <v>0</v>
      </c>
    </row>
    <row r="11" s="1" customFormat="1" ht="14.3" customHeight="1" spans="1:9">
      <c r="A11" s="16" t="s">
        <v>30</v>
      </c>
      <c r="B11" s="24">
        <v>0</v>
      </c>
      <c r="C11" s="24">
        <v>0</v>
      </c>
      <c r="D11" s="24">
        <v>0</v>
      </c>
      <c r="E11" s="16" t="s">
        <v>31</v>
      </c>
      <c r="F11" s="24">
        <v>0</v>
      </c>
      <c r="G11" s="24">
        <v>0</v>
      </c>
      <c r="H11" s="24">
        <v>0</v>
      </c>
    </row>
    <row r="12" s="1" customFormat="1" ht="14.3" customHeight="1" spans="1:9">
      <c r="A12" s="16" t="s">
        <v>32</v>
      </c>
      <c r="B12" s="24">
        <v>0</v>
      </c>
      <c r="C12" s="24">
        <v>0</v>
      </c>
      <c r="D12" s="24">
        <v>0</v>
      </c>
      <c r="E12" s="16" t="s">
        <v>33</v>
      </c>
      <c r="F12" s="24">
        <v>1114872</v>
      </c>
      <c r="G12" s="24">
        <v>1114872</v>
      </c>
      <c r="H12" s="24">
        <v>0</v>
      </c>
    </row>
    <row r="13" s="1" customFormat="1" ht="14.3" customHeight="1" spans="1:9">
      <c r="A13" s="16" t="s">
        <v>34</v>
      </c>
      <c r="B13" s="24">
        <v>0</v>
      </c>
      <c r="C13" s="24">
        <v>0</v>
      </c>
      <c r="D13" s="24">
        <v>0</v>
      </c>
      <c r="E13" s="16" t="s">
        <v>35</v>
      </c>
      <c r="F13" s="24">
        <v>0</v>
      </c>
      <c r="G13" s="24">
        <v>0</v>
      </c>
      <c r="H13" s="24">
        <v>0</v>
      </c>
    </row>
    <row r="14" s="1" customFormat="1" ht="14.3" customHeight="1" spans="1:9">
      <c r="A14" s="16" t="s">
        <v>36</v>
      </c>
      <c r="B14" s="24">
        <v>0</v>
      </c>
      <c r="C14" s="24">
        <v>0</v>
      </c>
      <c r="D14" s="24">
        <v>0</v>
      </c>
      <c r="E14" s="16" t="s">
        <v>37</v>
      </c>
      <c r="F14" s="24">
        <v>302325</v>
      </c>
      <c r="G14" s="24">
        <v>302325</v>
      </c>
      <c r="H14" s="24">
        <v>0</v>
      </c>
    </row>
    <row r="15" s="1" customFormat="1" ht="14.3" customHeight="1" spans="1:9">
      <c r="A15" s="16" t="s">
        <v>38</v>
      </c>
      <c r="B15" s="24">
        <v>0</v>
      </c>
      <c r="C15" s="24">
        <v>0</v>
      </c>
      <c r="D15" s="24">
        <v>0</v>
      </c>
      <c r="E15" s="16" t="s">
        <v>39</v>
      </c>
      <c r="F15" s="24">
        <v>0</v>
      </c>
      <c r="G15" s="24">
        <v>0</v>
      </c>
      <c r="H15" s="24">
        <v>0</v>
      </c>
    </row>
    <row r="16" s="1" customFormat="1" ht="14.3" customHeight="1" spans="1:9">
      <c r="A16" s="16"/>
      <c r="B16" s="24"/>
      <c r="C16" s="24"/>
      <c r="D16" s="24"/>
      <c r="E16" s="16" t="s">
        <v>40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16"/>
      <c r="B17" s="24"/>
      <c r="C17" s="24"/>
      <c r="D17" s="24"/>
      <c r="E17" s="16" t="s">
        <v>41</v>
      </c>
      <c r="F17" s="24">
        <v>3816599</v>
      </c>
      <c r="G17" s="24">
        <v>3816599</v>
      </c>
      <c r="H17" s="24">
        <v>0</v>
      </c>
    </row>
    <row r="18" s="1" customFormat="1" ht="14.3" customHeight="1" spans="1:8">
      <c r="A18" s="16"/>
      <c r="B18" s="24"/>
      <c r="C18" s="24"/>
      <c r="D18" s="24"/>
      <c r="E18" s="16" t="s">
        <v>42</v>
      </c>
      <c r="F18" s="24">
        <v>0</v>
      </c>
      <c r="G18" s="24">
        <v>0</v>
      </c>
      <c r="H18" s="24">
        <v>0</v>
      </c>
    </row>
    <row r="19" s="1" customFormat="1" ht="14.3" customHeight="1" spans="1:8">
      <c r="A19" s="16"/>
      <c r="B19" s="24"/>
      <c r="C19" s="24"/>
      <c r="D19" s="24"/>
      <c r="E19" s="16" t="s">
        <v>43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16"/>
      <c r="B20" s="24"/>
      <c r="C20" s="24"/>
      <c r="D20" s="24"/>
      <c r="E20" s="16" t="s">
        <v>44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16"/>
      <c r="B21" s="24"/>
      <c r="C21" s="24"/>
      <c r="D21" s="24"/>
      <c r="E21" s="16" t="s">
        <v>45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16"/>
      <c r="B22" s="24"/>
      <c r="C22" s="24"/>
      <c r="D22" s="24"/>
      <c r="E22" s="16" t="s">
        <v>46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16"/>
      <c r="B23" s="24"/>
      <c r="C23" s="24"/>
      <c r="D23" s="24"/>
      <c r="E23" s="16" t="s">
        <v>47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16"/>
      <c r="B24" s="24"/>
      <c r="C24" s="24"/>
      <c r="D24" s="24"/>
      <c r="E24" s="16" t="s">
        <v>48</v>
      </c>
      <c r="F24" s="24">
        <v>472382</v>
      </c>
      <c r="G24" s="24">
        <v>472382</v>
      </c>
      <c r="H24" s="24">
        <v>0</v>
      </c>
    </row>
    <row r="25" s="1" customFormat="1" ht="14.3" customHeight="1" spans="1:8">
      <c r="A25" s="16"/>
      <c r="B25" s="24"/>
      <c r="C25" s="24"/>
      <c r="D25" s="24"/>
      <c r="E25" s="16" t="s">
        <v>49</v>
      </c>
      <c r="F25" s="24">
        <v>0</v>
      </c>
      <c r="G25" s="24">
        <v>0</v>
      </c>
      <c r="H25" s="24">
        <v>0</v>
      </c>
    </row>
    <row r="26" s="1" customFormat="1" ht="14.3" customHeight="1" spans="1:8">
      <c r="A26" s="16"/>
      <c r="B26" s="24"/>
      <c r="C26" s="24"/>
      <c r="D26" s="24"/>
      <c r="E26" s="16" t="s">
        <v>50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16"/>
      <c r="B27" s="24"/>
      <c r="C27" s="24"/>
      <c r="D27" s="24"/>
      <c r="E27" s="16" t="s">
        <v>51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16"/>
      <c r="B28" s="24"/>
      <c r="C28" s="24"/>
      <c r="D28" s="24"/>
      <c r="E28" s="16" t="s">
        <v>52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16"/>
      <c r="B29" s="24"/>
      <c r="C29" s="24"/>
      <c r="D29" s="24"/>
      <c r="E29" s="16" t="s">
        <v>53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16"/>
      <c r="B30" s="24"/>
      <c r="C30" s="24"/>
      <c r="D30" s="24"/>
      <c r="E30" s="16" t="s">
        <v>54</v>
      </c>
      <c r="F30" s="24">
        <v>0</v>
      </c>
      <c r="G30" s="24">
        <v>0</v>
      </c>
      <c r="H30" s="24">
        <v>0</v>
      </c>
    </row>
    <row r="31" s="1" customFormat="1" ht="14.3" customHeight="1" spans="1:8">
      <c r="A31" s="16"/>
      <c r="B31" s="24"/>
      <c r="C31" s="24"/>
      <c r="D31" s="24"/>
      <c r="E31" s="16" t="s">
        <v>55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16" t="s">
        <v>56</v>
      </c>
      <c r="B32" s="24"/>
      <c r="C32" s="24"/>
      <c r="D32" s="24"/>
      <c r="E32" s="16" t="s">
        <v>57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16" t="s">
        <v>58</v>
      </c>
      <c r="B33" s="24"/>
      <c r="C33" s="24"/>
      <c r="D33" s="24"/>
      <c r="E33" s="16" t="s">
        <v>59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16"/>
      <c r="B34" s="24"/>
      <c r="C34" s="24"/>
      <c r="D34" s="24"/>
      <c r="E34" s="16" t="s">
        <v>60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16" t="s">
        <v>61</v>
      </c>
      <c r="B35" s="24">
        <v>8559757</v>
      </c>
      <c r="C35" s="24">
        <v>8559757</v>
      </c>
      <c r="D35" s="24">
        <v>0</v>
      </c>
      <c r="E35" s="16" t="s">
        <v>62</v>
      </c>
      <c r="F35" s="24">
        <v>8559757</v>
      </c>
      <c r="G35" s="24">
        <v>8559757</v>
      </c>
      <c r="H35" s="24">
        <v>0</v>
      </c>
    </row>
    <row r="36" s="1" customFormat="1" ht="14.3" customHeight="1" spans="1:8">
      <c r="A36" s="16"/>
      <c r="B36" s="24"/>
      <c r="C36" s="24"/>
      <c r="D36" s="24"/>
      <c r="E36" s="16" t="s">
        <v>63</v>
      </c>
      <c r="F36" s="24">
        <v>0</v>
      </c>
      <c r="G36" s="24">
        <v>0</v>
      </c>
      <c r="H36" s="24"/>
    </row>
    <row r="37" s="1" customFormat="1" ht="14.3" customHeight="1" spans="1:8">
      <c r="A37" s="16" t="s">
        <v>64</v>
      </c>
      <c r="B37" s="24">
        <v>8559757</v>
      </c>
      <c r="C37" s="24">
        <v>8559757</v>
      </c>
      <c r="D37" s="24">
        <v>0</v>
      </c>
      <c r="E37" s="16" t="s">
        <v>65</v>
      </c>
      <c r="F37" s="24">
        <v>8559757</v>
      </c>
      <c r="G37" s="24">
        <v>8559757</v>
      </c>
      <c r="H37" s="24">
        <v>0</v>
      </c>
    </row>
  </sheetData>
  <mergeCells count="4">
    <mergeCell ref="A1:H1"/>
    <mergeCell ref="A2:G2"/>
    <mergeCell ref="A3:D3"/>
    <mergeCell ref="E3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D1" workbookViewId="0">
      <selection activeCell="C5" sqref="C5:S9"/>
    </sheetView>
  </sheetViews>
  <sheetFormatPr defaultColWidth="10" defaultRowHeight="14.4"/>
  <cols>
    <col min="1" max="1" width="9.76851851851852" style="1" customWidth="1"/>
    <col min="2" max="2" width="24.1296296296296" style="1" customWidth="1"/>
    <col min="3" max="3" width="17.25" style="1" customWidth="1"/>
    <col min="4" max="4" width="14" style="1" customWidth="1"/>
    <col min="5" max="5" width="16.1296296296296" style="1" customWidth="1"/>
    <col min="6" max="6" width="15.25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16" t="s">
        <v>67</v>
      </c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>
        <v>725</v>
      </c>
      <c r="B5" s="3" t="s">
        <v>82</v>
      </c>
      <c r="C5" s="24">
        <v>9285</v>
      </c>
      <c r="D5" s="24">
        <v>9285</v>
      </c>
      <c r="E5" s="24">
        <v>9285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s="1" customFormat="1" ht="14.3" customHeight="1" spans="1:19">
      <c r="A6" s="12">
        <v>725001</v>
      </c>
      <c r="B6" s="3" t="s">
        <v>82</v>
      </c>
      <c r="C6" s="24">
        <v>9285</v>
      </c>
      <c r="D6" s="24">
        <v>9285</v>
      </c>
      <c r="E6" s="24">
        <v>9285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</row>
    <row r="7" s="1" customFormat="1" ht="14.3" customHeight="1" spans="1:19">
      <c r="A7" s="76">
        <v>743</v>
      </c>
      <c r="B7" s="77" t="s">
        <v>2</v>
      </c>
      <c r="C7" s="24">
        <f>SUM(C8:C9)</f>
        <v>8550472</v>
      </c>
      <c r="D7" s="24">
        <f>SUM(D8:D9)</f>
        <v>8550472</v>
      </c>
      <c r="E7" s="24">
        <f>SUM(E8:E9)</f>
        <v>8550472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="1" customFormat="1" ht="14.3" customHeight="1" spans="1:19">
      <c r="A8" s="78">
        <v>743001</v>
      </c>
      <c r="B8" s="77" t="s">
        <v>2</v>
      </c>
      <c r="C8" s="24">
        <f>3332271+160000+50566*2+94250</f>
        <v>3687653</v>
      </c>
      <c r="D8" s="24">
        <f>3332271+160000+50566*2+94250</f>
        <v>3687653</v>
      </c>
      <c r="E8" s="24">
        <f>3332271+160000+50566*2+94250</f>
        <v>3687653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="1" customFormat="1" ht="14.3" customHeight="1" spans="1:19">
      <c r="A9" s="78">
        <v>743008</v>
      </c>
      <c r="B9" s="77" t="s">
        <v>83</v>
      </c>
      <c r="C9" s="24">
        <v>4862819</v>
      </c>
      <c r="D9" s="24">
        <v>4862819</v>
      </c>
      <c r="E9" s="24">
        <v>4862819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="1" customFormat="1" ht="14.3" customHeight="1"/>
    <row r="11" s="1" customFormat="1" ht="14.3" customHeight="1" spans="1:19">
      <c r="P11" s="31"/>
    </row>
    <row r="12" s="1" customFormat="1" ht="14.3" customHeight="1" spans="1:19">
      <c r="E12" s="31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A2" sqref="A2:J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14.3" customHeight="1" spans="1:11">
      <c r="A5" s="70" t="s">
        <v>92</v>
      </c>
      <c r="B5" s="70" t="s">
        <v>93</v>
      </c>
      <c r="C5" s="71">
        <f>C6+C8</f>
        <v>2853579</v>
      </c>
      <c r="D5" s="71">
        <f t="shared" ref="D5:K5" si="0">D6+D8</f>
        <v>2853579</v>
      </c>
      <c r="E5" s="71">
        <f t="shared" si="0"/>
        <v>2658197</v>
      </c>
      <c r="F5" s="71">
        <f t="shared" si="0"/>
        <v>195382</v>
      </c>
      <c r="G5" s="71">
        <f t="shared" si="0"/>
        <v>0</v>
      </c>
      <c r="H5" s="71">
        <f t="shared" si="0"/>
        <v>0</v>
      </c>
      <c r="I5" s="71">
        <f t="shared" si="0"/>
        <v>0</v>
      </c>
      <c r="J5" s="71">
        <f t="shared" si="0"/>
        <v>0</v>
      </c>
      <c r="K5" s="71">
        <f t="shared" si="0"/>
        <v>0</v>
      </c>
    </row>
    <row r="6" s="1" customFormat="1" ht="14.3" customHeight="1" spans="1:11">
      <c r="A6" s="72" t="s">
        <v>94</v>
      </c>
      <c r="B6" s="72" t="s">
        <v>95</v>
      </c>
      <c r="C6" s="73">
        <f>C7</f>
        <v>2844294</v>
      </c>
      <c r="D6" s="73">
        <f>D7</f>
        <v>2844294</v>
      </c>
      <c r="E6" s="73">
        <f>E7</f>
        <v>2648912</v>
      </c>
      <c r="F6" s="73">
        <f>F7</f>
        <v>195382</v>
      </c>
      <c r="G6" s="73">
        <v>0</v>
      </c>
      <c r="H6" s="73">
        <v>0</v>
      </c>
      <c r="I6" s="73">
        <v>0</v>
      </c>
      <c r="J6" s="73">
        <v>0</v>
      </c>
      <c r="K6" s="73">
        <v>0</v>
      </c>
    </row>
    <row r="7" s="1" customFormat="1" ht="14.3" customHeight="1" spans="1:11">
      <c r="A7" s="74" t="s">
        <v>96</v>
      </c>
      <c r="B7" s="74" t="s">
        <v>97</v>
      </c>
      <c r="C7" s="75">
        <f>D7</f>
        <v>2844294</v>
      </c>
      <c r="D7" s="75">
        <f>E7+F7</f>
        <v>2844294</v>
      </c>
      <c r="E7" s="75">
        <v>2648912</v>
      </c>
      <c r="F7" s="75">
        <f>144816+50566</f>
        <v>195382</v>
      </c>
      <c r="G7" s="75">
        <v>0</v>
      </c>
      <c r="H7" s="75">
        <v>0</v>
      </c>
      <c r="I7" s="75">
        <v>0</v>
      </c>
      <c r="J7" s="75">
        <v>0</v>
      </c>
      <c r="K7" s="75">
        <v>0</v>
      </c>
    </row>
    <row r="8" spans="1:11">
      <c r="A8" s="72" t="s">
        <v>98</v>
      </c>
      <c r="B8" s="72" t="s">
        <v>99</v>
      </c>
      <c r="C8" s="73">
        <f>C9</f>
        <v>9285</v>
      </c>
      <c r="D8" s="73">
        <f t="shared" ref="D8:K8" si="1">D9</f>
        <v>9285</v>
      </c>
      <c r="E8" s="73">
        <f t="shared" si="1"/>
        <v>9285</v>
      </c>
      <c r="F8" s="73">
        <f t="shared" si="1"/>
        <v>0</v>
      </c>
      <c r="G8" s="73">
        <f t="shared" si="1"/>
        <v>0</v>
      </c>
      <c r="H8" s="73">
        <f t="shared" si="1"/>
        <v>0</v>
      </c>
      <c r="I8" s="73">
        <f t="shared" si="1"/>
        <v>0</v>
      </c>
      <c r="J8" s="73">
        <f t="shared" si="1"/>
        <v>0</v>
      </c>
      <c r="K8" s="73">
        <f t="shared" si="1"/>
        <v>0</v>
      </c>
    </row>
    <row r="9" spans="1:11">
      <c r="A9" s="74" t="s">
        <v>100</v>
      </c>
      <c r="B9" s="74" t="s">
        <v>101</v>
      </c>
      <c r="C9" s="75">
        <v>9285</v>
      </c>
      <c r="D9" s="75">
        <v>9285</v>
      </c>
      <c r="E9" s="75">
        <v>9285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</row>
    <row r="10" spans="1:11">
      <c r="A10" s="70" t="s">
        <v>102</v>
      </c>
      <c r="B10" s="70" t="s">
        <v>103</v>
      </c>
      <c r="C10" s="71">
        <f>C11</f>
        <v>1114872</v>
      </c>
      <c r="D10" s="71">
        <f>D11</f>
        <v>1114872</v>
      </c>
      <c r="E10" s="71">
        <f>E11</f>
        <v>1114872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</row>
    <row r="11" spans="1:11">
      <c r="A11" s="72" t="s">
        <v>104</v>
      </c>
      <c r="B11" s="72" t="s">
        <v>105</v>
      </c>
      <c r="C11" s="73">
        <f>C12+C13</f>
        <v>1114872</v>
      </c>
      <c r="D11" s="73">
        <f t="shared" ref="D11:K11" si="2">D12+D13</f>
        <v>1114872</v>
      </c>
      <c r="E11" s="73">
        <f t="shared" si="2"/>
        <v>1114872</v>
      </c>
      <c r="F11" s="73">
        <f t="shared" si="2"/>
        <v>0</v>
      </c>
      <c r="G11" s="73">
        <f t="shared" si="2"/>
        <v>0</v>
      </c>
      <c r="H11" s="73">
        <f t="shared" si="2"/>
        <v>0</v>
      </c>
      <c r="I11" s="73">
        <f t="shared" si="2"/>
        <v>0</v>
      </c>
      <c r="J11" s="73">
        <f t="shared" si="2"/>
        <v>0</v>
      </c>
      <c r="K11" s="73">
        <f t="shared" si="2"/>
        <v>0</v>
      </c>
    </row>
    <row r="12" ht="21.6" spans="1:11">
      <c r="A12" s="74" t="s">
        <v>106</v>
      </c>
      <c r="B12" s="74" t="s">
        <v>107</v>
      </c>
      <c r="C12" s="75">
        <f>D12</f>
        <v>755812</v>
      </c>
      <c r="D12" s="75">
        <f>E12</f>
        <v>755812</v>
      </c>
      <c r="E12" s="75">
        <v>755812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</row>
    <row r="13" spans="1:11">
      <c r="A13" s="74" t="s">
        <v>108</v>
      </c>
      <c r="B13" s="74" t="s">
        <v>109</v>
      </c>
      <c r="C13" s="75">
        <f>D13</f>
        <v>359060</v>
      </c>
      <c r="D13" s="75">
        <f>E13</f>
        <v>359060</v>
      </c>
      <c r="E13" s="75">
        <v>359060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</row>
    <row r="14" spans="1:11">
      <c r="A14" s="70" t="s">
        <v>110</v>
      </c>
      <c r="B14" s="70" t="s">
        <v>111</v>
      </c>
      <c r="C14" s="71">
        <f>C15</f>
        <v>302325</v>
      </c>
      <c r="D14" s="71">
        <f>D15</f>
        <v>302325</v>
      </c>
      <c r="E14" s="71">
        <f>E15</f>
        <v>302325</v>
      </c>
      <c r="F14" s="71">
        <f>F15</f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>
      <c r="A15" s="72" t="s">
        <v>112</v>
      </c>
      <c r="B15" s="72" t="s">
        <v>113</v>
      </c>
      <c r="C15" s="73">
        <f>C16+C17</f>
        <v>302325</v>
      </c>
      <c r="D15" s="73">
        <f t="shared" ref="D15:K15" si="3">D16+D17</f>
        <v>302325</v>
      </c>
      <c r="E15" s="73">
        <f t="shared" si="3"/>
        <v>302325</v>
      </c>
      <c r="F15" s="73">
        <f t="shared" si="3"/>
        <v>0</v>
      </c>
      <c r="G15" s="73">
        <f t="shared" si="3"/>
        <v>0</v>
      </c>
      <c r="H15" s="73">
        <f t="shared" si="3"/>
        <v>0</v>
      </c>
      <c r="I15" s="73">
        <f t="shared" si="3"/>
        <v>0</v>
      </c>
      <c r="J15" s="73">
        <f t="shared" si="3"/>
        <v>0</v>
      </c>
      <c r="K15" s="73">
        <f t="shared" si="3"/>
        <v>0</v>
      </c>
    </row>
    <row r="16" spans="1:11">
      <c r="A16" s="74" t="s">
        <v>114</v>
      </c>
      <c r="B16" s="74" t="s">
        <v>115</v>
      </c>
      <c r="C16" s="75">
        <f>D16</f>
        <v>111240</v>
      </c>
      <c r="D16" s="75">
        <f>E16</f>
        <v>111240</v>
      </c>
      <c r="E16" s="75">
        <v>111240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</row>
    <row r="17" spans="1:11">
      <c r="A17" s="74" t="s">
        <v>116</v>
      </c>
      <c r="B17" s="74" t="s">
        <v>117</v>
      </c>
      <c r="C17" s="75">
        <f>D17</f>
        <v>191085</v>
      </c>
      <c r="D17" s="75">
        <f>E17</f>
        <v>191085</v>
      </c>
      <c r="E17" s="75">
        <v>191085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</row>
    <row r="18" spans="1:11">
      <c r="A18" s="70" t="s">
        <v>118</v>
      </c>
      <c r="B18" s="70" t="s">
        <v>119</v>
      </c>
      <c r="C18" s="71">
        <f>C19+C21</f>
        <v>3816599</v>
      </c>
      <c r="D18" s="71">
        <f t="shared" ref="D18:K18" si="4">D19+D21</f>
        <v>3816599</v>
      </c>
      <c r="E18" s="71">
        <f t="shared" si="4"/>
        <v>3656599</v>
      </c>
      <c r="F18" s="71">
        <f t="shared" si="4"/>
        <v>160000</v>
      </c>
      <c r="G18" s="71">
        <f t="shared" si="4"/>
        <v>0</v>
      </c>
      <c r="H18" s="71">
        <f t="shared" si="4"/>
        <v>0</v>
      </c>
      <c r="I18" s="71">
        <f t="shared" si="4"/>
        <v>0</v>
      </c>
      <c r="J18" s="71">
        <f t="shared" si="4"/>
        <v>0</v>
      </c>
      <c r="K18" s="71">
        <f t="shared" si="4"/>
        <v>0</v>
      </c>
    </row>
    <row r="19" spans="1:11">
      <c r="A19" s="72" t="s">
        <v>120</v>
      </c>
      <c r="B19" s="72" t="s">
        <v>121</v>
      </c>
      <c r="C19" s="73">
        <f>C20</f>
        <v>3656599</v>
      </c>
      <c r="D19" s="73">
        <f t="shared" ref="D19:K19" si="5">D20</f>
        <v>3656599</v>
      </c>
      <c r="E19" s="73">
        <f t="shared" si="5"/>
        <v>3656599</v>
      </c>
      <c r="F19" s="73">
        <f t="shared" si="5"/>
        <v>0</v>
      </c>
      <c r="G19" s="73">
        <f t="shared" si="5"/>
        <v>0</v>
      </c>
      <c r="H19" s="73">
        <f t="shared" si="5"/>
        <v>0</v>
      </c>
      <c r="I19" s="73">
        <f t="shared" si="5"/>
        <v>0</v>
      </c>
      <c r="J19" s="73">
        <f t="shared" si="5"/>
        <v>0</v>
      </c>
      <c r="K19" s="73">
        <f t="shared" si="5"/>
        <v>0</v>
      </c>
    </row>
    <row r="20" spans="1:11">
      <c r="A20" s="74" t="s">
        <v>122</v>
      </c>
      <c r="B20" s="74" t="s">
        <v>101</v>
      </c>
      <c r="C20" s="75">
        <f>D20</f>
        <v>3656599</v>
      </c>
      <c r="D20" s="75">
        <f>E20</f>
        <v>3656599</v>
      </c>
      <c r="E20" s="75">
        <v>3656599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</row>
    <row r="21" spans="1:11">
      <c r="A21" s="72" t="s">
        <v>123</v>
      </c>
      <c r="B21" s="72" t="s">
        <v>124</v>
      </c>
      <c r="C21" s="73">
        <v>160000</v>
      </c>
      <c r="D21" s="73">
        <v>160000</v>
      </c>
      <c r="E21" s="73">
        <v>0</v>
      </c>
      <c r="F21" s="73">
        <v>160000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>
      <c r="A22" s="74" t="s">
        <v>125</v>
      </c>
      <c r="B22" s="74" t="s">
        <v>126</v>
      </c>
      <c r="C22" s="75">
        <v>160000</v>
      </c>
      <c r="D22" s="75">
        <v>160000</v>
      </c>
      <c r="E22" s="75">
        <v>0</v>
      </c>
      <c r="F22" s="75">
        <v>160000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</row>
    <row r="23" spans="1:11">
      <c r="A23" s="70" t="s">
        <v>127</v>
      </c>
      <c r="B23" s="70" t="s">
        <v>128</v>
      </c>
      <c r="C23" s="71">
        <f>C24</f>
        <v>472382</v>
      </c>
      <c r="D23" s="71">
        <f t="shared" ref="D23:K23" si="6">D24</f>
        <v>472382</v>
      </c>
      <c r="E23" s="71">
        <f t="shared" si="6"/>
        <v>472382</v>
      </c>
      <c r="F23" s="71">
        <f t="shared" si="6"/>
        <v>0</v>
      </c>
      <c r="G23" s="71">
        <f t="shared" si="6"/>
        <v>0</v>
      </c>
      <c r="H23" s="71">
        <f t="shared" si="6"/>
        <v>0</v>
      </c>
      <c r="I23" s="71">
        <f t="shared" si="6"/>
        <v>0</v>
      </c>
      <c r="J23" s="71">
        <f t="shared" si="6"/>
        <v>0</v>
      </c>
      <c r="K23" s="71">
        <f t="shared" si="6"/>
        <v>0</v>
      </c>
    </row>
    <row r="24" spans="1:11">
      <c r="A24" s="72" t="s">
        <v>129</v>
      </c>
      <c r="B24" s="72" t="s">
        <v>130</v>
      </c>
      <c r="C24" s="73">
        <f>C25</f>
        <v>472382</v>
      </c>
      <c r="D24" s="73">
        <f t="shared" ref="D24:K24" si="7">D25</f>
        <v>472382</v>
      </c>
      <c r="E24" s="73">
        <f t="shared" si="7"/>
        <v>472382</v>
      </c>
      <c r="F24" s="73">
        <f t="shared" si="7"/>
        <v>0</v>
      </c>
      <c r="G24" s="73">
        <f t="shared" si="7"/>
        <v>0</v>
      </c>
      <c r="H24" s="73">
        <f t="shared" si="7"/>
        <v>0</v>
      </c>
      <c r="I24" s="73">
        <f t="shared" si="7"/>
        <v>0</v>
      </c>
      <c r="J24" s="73">
        <f t="shared" si="7"/>
        <v>0</v>
      </c>
      <c r="K24" s="73">
        <f t="shared" si="7"/>
        <v>0</v>
      </c>
    </row>
    <row r="25" spans="1:11">
      <c r="A25" s="74" t="s">
        <v>131</v>
      </c>
      <c r="B25" s="74" t="s">
        <v>132</v>
      </c>
      <c r="C25" s="75">
        <v>472382</v>
      </c>
      <c r="D25" s="75">
        <f>E25</f>
        <v>472382</v>
      </c>
      <c r="E25" s="75">
        <v>472382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1388888888889" right="0.751388888888889" top="1" bottom="1" header="0.5" footer="0.5"/>
  <pageSetup paperSize="9" scale="7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opLeftCell="A14" workbookViewId="0">
      <selection activeCell="F5" sqref="F5:H37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133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16" t="s">
        <v>134</v>
      </c>
      <c r="B5" s="24">
        <v>8559757</v>
      </c>
      <c r="C5" s="24">
        <v>8559757</v>
      </c>
      <c r="D5" s="24">
        <v>0</v>
      </c>
      <c r="E5" s="16" t="s">
        <v>135</v>
      </c>
      <c r="F5" s="24">
        <v>8559757</v>
      </c>
      <c r="G5" s="24">
        <v>8559757</v>
      </c>
      <c r="H5" s="24">
        <v>0</v>
      </c>
    </row>
    <row r="6" s="1" customFormat="1" ht="14.3" customHeight="1" spans="1:8">
      <c r="A6" s="16" t="s">
        <v>136</v>
      </c>
      <c r="B6" s="24">
        <v>8559757</v>
      </c>
      <c r="C6" s="24">
        <v>8559757</v>
      </c>
      <c r="D6" s="24">
        <v>0</v>
      </c>
      <c r="E6" s="16" t="s">
        <v>19</v>
      </c>
      <c r="F6" s="24">
        <f>2803013+50566</f>
        <v>2853579</v>
      </c>
      <c r="G6" s="24">
        <f>2803013+50566</f>
        <v>2853579</v>
      </c>
      <c r="H6" s="24">
        <v>0</v>
      </c>
    </row>
    <row r="7" s="1" customFormat="1" ht="14.3" customHeight="1" spans="1:8">
      <c r="A7" s="16" t="s">
        <v>137</v>
      </c>
      <c r="B7" s="24">
        <v>0</v>
      </c>
      <c r="C7" s="24">
        <v>0</v>
      </c>
      <c r="D7" s="24">
        <v>0</v>
      </c>
      <c r="E7" s="16" t="s">
        <v>21</v>
      </c>
      <c r="F7" s="24">
        <v>0</v>
      </c>
      <c r="G7" s="24">
        <v>0</v>
      </c>
      <c r="H7" s="24">
        <v>0</v>
      </c>
    </row>
    <row r="8" s="1" customFormat="1" ht="14.3" customHeight="1" spans="1:8">
      <c r="A8" s="16" t="s">
        <v>138</v>
      </c>
      <c r="B8" s="24">
        <v>0</v>
      </c>
      <c r="C8" s="24">
        <v>0</v>
      </c>
      <c r="D8" s="24">
        <v>0</v>
      </c>
      <c r="E8" s="16" t="s">
        <v>23</v>
      </c>
      <c r="F8" s="24">
        <v>0</v>
      </c>
      <c r="G8" s="24">
        <v>0</v>
      </c>
      <c r="H8" s="24">
        <v>0</v>
      </c>
    </row>
    <row r="9" s="1" customFormat="1" ht="14.3" customHeight="1" spans="1:8">
      <c r="A9" s="16"/>
      <c r="B9" s="24">
        <v>0</v>
      </c>
      <c r="C9" s="24">
        <v>0</v>
      </c>
      <c r="D9" s="13"/>
      <c r="E9" s="16" t="s">
        <v>25</v>
      </c>
      <c r="F9" s="24">
        <v>0</v>
      </c>
      <c r="G9" s="24">
        <v>0</v>
      </c>
      <c r="H9" s="24">
        <v>0</v>
      </c>
    </row>
    <row r="10" s="1" customFormat="1" ht="14.3" customHeight="1" spans="1:8">
      <c r="A10" s="16"/>
      <c r="B10" s="24">
        <v>0</v>
      </c>
      <c r="C10" s="24">
        <v>0</v>
      </c>
      <c r="D10" s="13"/>
      <c r="E10" s="16" t="s">
        <v>27</v>
      </c>
      <c r="F10" s="24">
        <v>0</v>
      </c>
      <c r="G10" s="24">
        <v>0</v>
      </c>
      <c r="H10" s="24">
        <v>0</v>
      </c>
    </row>
    <row r="11" s="1" customFormat="1" ht="14.3" customHeight="1" spans="1:8">
      <c r="A11" s="16"/>
      <c r="B11" s="24">
        <v>0</v>
      </c>
      <c r="C11" s="24">
        <v>0</v>
      </c>
      <c r="D11" s="13"/>
      <c r="E11" s="16" t="s">
        <v>29</v>
      </c>
      <c r="F11" s="24">
        <v>0</v>
      </c>
      <c r="G11" s="24">
        <v>0</v>
      </c>
      <c r="H11" s="24">
        <v>0</v>
      </c>
    </row>
    <row r="12" s="1" customFormat="1" ht="14.3" customHeight="1" spans="1:8">
      <c r="A12" s="16"/>
      <c r="B12" s="24">
        <v>0</v>
      </c>
      <c r="C12" s="24">
        <v>0</v>
      </c>
      <c r="D12" s="13"/>
      <c r="E12" s="16" t="s">
        <v>31</v>
      </c>
      <c r="F12" s="24">
        <v>0</v>
      </c>
      <c r="G12" s="24">
        <v>0</v>
      </c>
      <c r="H12" s="24">
        <v>0</v>
      </c>
    </row>
    <row r="13" s="1" customFormat="1" ht="14.3" customHeight="1" spans="1:8">
      <c r="A13" s="16"/>
      <c r="B13" s="24">
        <v>0</v>
      </c>
      <c r="C13" s="24">
        <v>0</v>
      </c>
      <c r="D13" s="13"/>
      <c r="E13" s="16" t="s">
        <v>33</v>
      </c>
      <c r="F13" s="24">
        <v>1114872</v>
      </c>
      <c r="G13" s="24">
        <v>1114872</v>
      </c>
      <c r="H13" s="24">
        <v>0</v>
      </c>
    </row>
    <row r="14" s="1" customFormat="1" ht="14.3" customHeight="1" spans="1:8">
      <c r="A14" s="16"/>
      <c r="B14" s="24">
        <v>0</v>
      </c>
      <c r="C14" s="24">
        <v>0</v>
      </c>
      <c r="D14" s="13"/>
      <c r="E14" s="16" t="s">
        <v>35</v>
      </c>
      <c r="F14" s="24">
        <v>0</v>
      </c>
      <c r="G14" s="24">
        <v>0</v>
      </c>
      <c r="H14" s="24">
        <v>0</v>
      </c>
    </row>
    <row r="15" s="1" customFormat="1" ht="14.3" customHeight="1" spans="1:8">
      <c r="A15" s="16"/>
      <c r="B15" s="24">
        <v>0</v>
      </c>
      <c r="C15" s="24">
        <v>0</v>
      </c>
      <c r="D15" s="13"/>
      <c r="E15" s="16" t="s">
        <v>37</v>
      </c>
      <c r="F15" s="24">
        <v>302325</v>
      </c>
      <c r="G15" s="24">
        <v>302325</v>
      </c>
      <c r="H15" s="24">
        <v>0</v>
      </c>
    </row>
    <row r="16" s="1" customFormat="1" ht="14.3" customHeight="1" spans="1:8">
      <c r="A16" s="16"/>
      <c r="B16" s="24"/>
      <c r="C16" s="24"/>
      <c r="D16" s="13"/>
      <c r="E16" s="16" t="s">
        <v>39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16"/>
      <c r="B17" s="24"/>
      <c r="C17" s="24"/>
      <c r="D17" s="13"/>
      <c r="E17" s="16" t="s">
        <v>40</v>
      </c>
      <c r="F17" s="24">
        <v>0</v>
      </c>
      <c r="G17" s="24">
        <v>0</v>
      </c>
      <c r="H17" s="24">
        <v>0</v>
      </c>
    </row>
    <row r="18" s="1" customFormat="1" ht="14.3" customHeight="1" spans="1:8">
      <c r="A18" s="16"/>
      <c r="B18" s="24"/>
      <c r="C18" s="24"/>
      <c r="D18" s="13"/>
      <c r="E18" s="16" t="s">
        <v>41</v>
      </c>
      <c r="F18" s="24">
        <v>3816599</v>
      </c>
      <c r="G18" s="24">
        <v>3816599</v>
      </c>
      <c r="H18" s="24">
        <v>0</v>
      </c>
    </row>
    <row r="19" s="1" customFormat="1" ht="14.3" customHeight="1" spans="1:8">
      <c r="A19" s="16"/>
      <c r="B19" s="24"/>
      <c r="C19" s="24"/>
      <c r="D19" s="13"/>
      <c r="E19" s="16" t="s">
        <v>42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16"/>
      <c r="B20" s="24"/>
      <c r="C20" s="24"/>
      <c r="D20" s="13"/>
      <c r="E20" s="16" t="s">
        <v>43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16"/>
      <c r="B21" s="24"/>
      <c r="C21" s="24"/>
      <c r="D21" s="13"/>
      <c r="E21" s="16" t="s">
        <v>44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16"/>
      <c r="B22" s="24"/>
      <c r="C22" s="24"/>
      <c r="D22" s="13"/>
      <c r="E22" s="16" t="s">
        <v>45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16"/>
      <c r="B23" s="24"/>
      <c r="C23" s="24"/>
      <c r="D23" s="13"/>
      <c r="E23" s="16" t="s">
        <v>46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16"/>
      <c r="B24" s="24"/>
      <c r="C24" s="24"/>
      <c r="D24" s="13"/>
      <c r="E24" s="16" t="s">
        <v>47</v>
      </c>
      <c r="F24" s="24">
        <v>0</v>
      </c>
      <c r="G24" s="24">
        <v>0</v>
      </c>
      <c r="H24" s="24">
        <v>0</v>
      </c>
    </row>
    <row r="25" s="1" customFormat="1" ht="14.3" customHeight="1" spans="1:8">
      <c r="A25" s="16"/>
      <c r="B25" s="24"/>
      <c r="C25" s="24"/>
      <c r="D25" s="13"/>
      <c r="E25" s="16" t="s">
        <v>48</v>
      </c>
      <c r="F25" s="24">
        <v>472382</v>
      </c>
      <c r="G25" s="24">
        <v>472382</v>
      </c>
      <c r="H25" s="24">
        <v>0</v>
      </c>
    </row>
    <row r="26" s="1" customFormat="1" ht="14.3" customHeight="1" spans="1:8">
      <c r="A26" s="16"/>
      <c r="B26" s="24"/>
      <c r="C26" s="24"/>
      <c r="D26" s="13"/>
      <c r="E26" s="16" t="s">
        <v>49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16"/>
      <c r="B27" s="24"/>
      <c r="C27" s="24"/>
      <c r="D27" s="13"/>
      <c r="E27" s="16" t="s">
        <v>50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16"/>
      <c r="B28" s="24"/>
      <c r="C28" s="24"/>
      <c r="D28" s="13"/>
      <c r="E28" s="16" t="s">
        <v>51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16"/>
      <c r="B29" s="24"/>
      <c r="C29" s="24"/>
      <c r="D29" s="13"/>
      <c r="E29" s="16" t="s">
        <v>52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16"/>
      <c r="B30" s="24"/>
      <c r="C30" s="24"/>
      <c r="D30" s="13"/>
      <c r="E30" s="16" t="s">
        <v>53</v>
      </c>
      <c r="F30" s="24">
        <v>0</v>
      </c>
      <c r="G30" s="24">
        <v>0</v>
      </c>
      <c r="H30" s="24"/>
    </row>
    <row r="31" s="1" customFormat="1" ht="14.3" customHeight="1" spans="1:8">
      <c r="A31" s="16"/>
      <c r="B31" s="24"/>
      <c r="C31" s="24"/>
      <c r="D31" s="13"/>
      <c r="E31" s="16" t="s">
        <v>54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16"/>
      <c r="B32" s="24"/>
      <c r="C32" s="24"/>
      <c r="D32" s="13"/>
      <c r="E32" s="16" t="s">
        <v>55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16"/>
      <c r="B33" s="24"/>
      <c r="C33" s="24"/>
      <c r="D33" s="13"/>
      <c r="E33" s="16" t="s">
        <v>57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16"/>
      <c r="B34" s="24"/>
      <c r="C34" s="24"/>
      <c r="D34" s="13"/>
      <c r="E34" s="16" t="s">
        <v>59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16"/>
      <c r="B35" s="24"/>
      <c r="C35" s="24"/>
      <c r="D35" s="13"/>
      <c r="E35" s="16" t="s">
        <v>60</v>
      </c>
      <c r="F35" s="24"/>
      <c r="G35" s="24"/>
      <c r="H35" s="24">
        <v>0</v>
      </c>
    </row>
    <row r="36" s="1" customFormat="1" ht="14.3" customHeight="1" spans="1:8">
      <c r="A36" s="16"/>
      <c r="B36" s="24"/>
      <c r="C36" s="24"/>
      <c r="D36" s="13"/>
      <c r="E36" s="16" t="s">
        <v>139</v>
      </c>
      <c r="F36" s="24">
        <v>0</v>
      </c>
      <c r="G36" s="24">
        <v>0</v>
      </c>
      <c r="H36" s="24"/>
    </row>
    <row r="37" s="1" customFormat="1" ht="14.3" customHeight="1" spans="1:8">
      <c r="A37" s="16" t="s">
        <v>140</v>
      </c>
      <c r="B37" s="24">
        <v>8559757</v>
      </c>
      <c r="C37" s="24">
        <v>8559757</v>
      </c>
      <c r="D37" s="24">
        <v>0</v>
      </c>
      <c r="E37" s="16" t="s">
        <v>141</v>
      </c>
      <c r="F37" s="24">
        <v>8559757</v>
      </c>
      <c r="G37" s="24">
        <v>8559757</v>
      </c>
      <c r="H37" s="24">
        <v>0</v>
      </c>
    </row>
  </sheetData>
  <mergeCells count="4">
    <mergeCell ref="A1:H1"/>
    <mergeCell ref="A2:G2"/>
    <mergeCell ref="A3:D3"/>
    <mergeCell ref="E3:H3"/>
  </mergeCells>
  <pageMargins left="0.751388888888889" right="0.751388888888889" top="1" bottom="1" header="0.5" footer="0.5"/>
  <pageSetup paperSize="9" scale="7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C6" sqref="C6:M26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11.8796296296296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143</v>
      </c>
      <c r="G5" s="5" t="s">
        <v>144</v>
      </c>
      <c r="H5" s="5"/>
      <c r="I5" s="5"/>
      <c r="J5" s="5" t="s">
        <v>71</v>
      </c>
      <c r="K5" s="5" t="s">
        <v>143</v>
      </c>
      <c r="L5" s="5" t="s">
        <v>144</v>
      </c>
      <c r="M5" s="5"/>
    </row>
    <row r="6" s="1" customFormat="1" ht="14.3" customHeight="1" spans="1:13">
      <c r="A6" s="66" t="s">
        <v>92</v>
      </c>
      <c r="B6" s="66" t="s">
        <v>93</v>
      </c>
      <c r="C6" s="67">
        <f t="shared" ref="C6:C11" si="0">D6+I6</f>
        <v>2853579</v>
      </c>
      <c r="D6" s="67">
        <f t="shared" ref="D6:D11" si="1">E6+H6</f>
        <v>2853579</v>
      </c>
      <c r="E6" s="67">
        <f t="shared" ref="E6:E12" si="2">F6+G6</f>
        <v>2658197</v>
      </c>
      <c r="F6" s="67">
        <f>F7+F9</f>
        <v>1954261</v>
      </c>
      <c r="G6" s="67">
        <f>G7+G9</f>
        <v>703936</v>
      </c>
      <c r="H6" s="67">
        <f>H7</f>
        <v>195382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</row>
    <row r="7" s="1" customFormat="1" ht="14.3" customHeight="1" spans="1:13">
      <c r="A7" s="68" t="s">
        <v>94</v>
      </c>
      <c r="B7" s="68" t="s">
        <v>95</v>
      </c>
      <c r="C7" s="69">
        <f t="shared" si="0"/>
        <v>2844294</v>
      </c>
      <c r="D7" s="69">
        <f t="shared" si="1"/>
        <v>2844294</v>
      </c>
      <c r="E7" s="69">
        <f t="shared" si="2"/>
        <v>2648912</v>
      </c>
      <c r="F7" s="69">
        <f>F8</f>
        <v>1944976</v>
      </c>
      <c r="G7" s="69">
        <f>G8</f>
        <v>703936</v>
      </c>
      <c r="H7" s="69">
        <f>H8</f>
        <v>195382</v>
      </c>
      <c r="I7" s="69">
        <v>0</v>
      </c>
      <c r="J7" s="69">
        <v>0</v>
      </c>
      <c r="K7" s="69">
        <v>0</v>
      </c>
      <c r="L7" s="69">
        <v>0</v>
      </c>
      <c r="M7" s="69">
        <v>0</v>
      </c>
    </row>
    <row r="8" s="1" customFormat="1" ht="14.3" customHeight="1" spans="1:13">
      <c r="A8" s="12" t="s">
        <v>96</v>
      </c>
      <c r="B8" s="12" t="s">
        <v>97</v>
      </c>
      <c r="C8" s="13">
        <f t="shared" si="0"/>
        <v>2844294</v>
      </c>
      <c r="D8" s="13">
        <f t="shared" si="1"/>
        <v>2844294</v>
      </c>
      <c r="E8" s="13">
        <f t="shared" si="2"/>
        <v>2648912</v>
      </c>
      <c r="F8" s="13">
        <v>1944976</v>
      </c>
      <c r="G8" s="13">
        <v>703936</v>
      </c>
      <c r="H8" s="13">
        <f>50566+144816</f>
        <v>195382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>
      <c r="A9" s="68" t="s">
        <v>98</v>
      </c>
      <c r="B9" s="68" t="s">
        <v>99</v>
      </c>
      <c r="C9" s="69">
        <f t="shared" si="0"/>
        <v>9285</v>
      </c>
      <c r="D9" s="69">
        <f t="shared" si="1"/>
        <v>9285</v>
      </c>
      <c r="E9" s="69">
        <f t="shared" si="2"/>
        <v>9285</v>
      </c>
      <c r="F9" s="69">
        <f>F10</f>
        <v>9285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</row>
    <row r="10" spans="1:13">
      <c r="A10" s="12" t="s">
        <v>100</v>
      </c>
      <c r="B10" s="12" t="s">
        <v>101</v>
      </c>
      <c r="C10" s="13">
        <f t="shared" si="0"/>
        <v>9285</v>
      </c>
      <c r="D10" s="13">
        <f t="shared" si="1"/>
        <v>9285</v>
      </c>
      <c r="E10" s="13">
        <f t="shared" si="2"/>
        <v>9285</v>
      </c>
      <c r="F10" s="13">
        <v>9285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pans="1:13">
      <c r="A11" s="66" t="s">
        <v>102</v>
      </c>
      <c r="B11" s="66" t="s">
        <v>103</v>
      </c>
      <c r="C11" s="67">
        <f>D11</f>
        <v>1114872</v>
      </c>
      <c r="D11" s="67">
        <f>E11</f>
        <v>1114872</v>
      </c>
      <c r="E11" s="67">
        <f t="shared" si="2"/>
        <v>1114872</v>
      </c>
      <c r="F11" s="67">
        <f>F12</f>
        <v>1114872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</row>
    <row r="12" spans="1:13">
      <c r="A12" s="68" t="s">
        <v>104</v>
      </c>
      <c r="B12" s="68" t="s">
        <v>105</v>
      </c>
      <c r="C12" s="69">
        <f>D12</f>
        <v>1114872</v>
      </c>
      <c r="D12" s="69">
        <f>E12</f>
        <v>1114872</v>
      </c>
      <c r="E12" s="69">
        <f t="shared" si="2"/>
        <v>1114872</v>
      </c>
      <c r="F12" s="69">
        <f>F13+F14</f>
        <v>1114872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</row>
    <row r="13" ht="21.6" spans="1:13">
      <c r="A13" s="12" t="s">
        <v>106</v>
      </c>
      <c r="B13" s="12" t="s">
        <v>107</v>
      </c>
      <c r="C13" s="13">
        <v>629360.16</v>
      </c>
      <c r="D13" s="13">
        <v>629360.16</v>
      </c>
      <c r="E13" s="13">
        <v>629360.16</v>
      </c>
      <c r="F13" s="13">
        <v>755812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ht="21.6" spans="1:13">
      <c r="A14" s="12" t="s">
        <v>108</v>
      </c>
      <c r="B14" s="12" t="s">
        <v>109</v>
      </c>
      <c r="C14" s="13">
        <v>297006.48</v>
      </c>
      <c r="D14" s="13">
        <v>297006.48</v>
      </c>
      <c r="E14" s="13">
        <v>297006.48</v>
      </c>
      <c r="F14" s="13">
        <v>359060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>
      <c r="A15" s="66" t="s">
        <v>110</v>
      </c>
      <c r="B15" s="66" t="s">
        <v>111</v>
      </c>
      <c r="C15" s="67">
        <f>D15</f>
        <v>302325</v>
      </c>
      <c r="D15" s="67">
        <f>E15</f>
        <v>302325</v>
      </c>
      <c r="E15" s="67">
        <f>F15</f>
        <v>302325</v>
      </c>
      <c r="F15" s="67">
        <f>F16</f>
        <v>302325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</row>
    <row r="16" spans="1:13">
      <c r="A16" s="68" t="s">
        <v>112</v>
      </c>
      <c r="B16" s="68" t="s">
        <v>113</v>
      </c>
      <c r="C16" s="69">
        <v>251744.07</v>
      </c>
      <c r="D16" s="69">
        <v>251744.07</v>
      </c>
      <c r="E16" s="69">
        <v>251744.07</v>
      </c>
      <c r="F16" s="69">
        <f>F17+F18</f>
        <v>302325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</row>
    <row r="17" spans="1:13">
      <c r="A17" s="12" t="s">
        <v>114</v>
      </c>
      <c r="B17" s="12" t="s">
        <v>115</v>
      </c>
      <c r="C17" s="13">
        <v>105625.41</v>
      </c>
      <c r="D17" s="13">
        <v>105625.41</v>
      </c>
      <c r="E17" s="13">
        <v>105625.41</v>
      </c>
      <c r="F17" s="13">
        <v>111240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>
      <c r="A18" s="12" t="s">
        <v>116</v>
      </c>
      <c r="B18" s="12" t="s">
        <v>117</v>
      </c>
      <c r="C18" s="13">
        <v>146118.66</v>
      </c>
      <c r="D18" s="13">
        <v>146118.66</v>
      </c>
      <c r="E18" s="13">
        <v>146118.66</v>
      </c>
      <c r="F18" s="13">
        <v>191085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>
      <c r="A19" s="66" t="s">
        <v>118</v>
      </c>
      <c r="B19" s="66" t="s">
        <v>119</v>
      </c>
      <c r="C19" s="67">
        <f>C20+C22</f>
        <v>3816599</v>
      </c>
      <c r="D19" s="67">
        <f>D20+D22</f>
        <v>3816599</v>
      </c>
      <c r="E19" s="67">
        <v>2905374.28</v>
      </c>
      <c r="F19" s="67">
        <v>2748634.28</v>
      </c>
      <c r="G19" s="67">
        <f>G20+G22</f>
        <v>175927</v>
      </c>
      <c r="H19" s="67">
        <v>160000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</row>
    <row r="20" spans="1:13">
      <c r="A20" s="68" t="s">
        <v>120</v>
      </c>
      <c r="B20" s="68" t="s">
        <v>121</v>
      </c>
      <c r="C20" s="69">
        <f>C21</f>
        <v>3656599</v>
      </c>
      <c r="D20" s="69">
        <f t="shared" ref="D20:M20" si="3">D21</f>
        <v>3656599</v>
      </c>
      <c r="E20" s="69">
        <f t="shared" si="3"/>
        <v>3656599</v>
      </c>
      <c r="F20" s="69">
        <f t="shared" si="3"/>
        <v>3480672</v>
      </c>
      <c r="G20" s="69">
        <f t="shared" si="3"/>
        <v>175927</v>
      </c>
      <c r="H20" s="69">
        <f t="shared" si="3"/>
        <v>0</v>
      </c>
      <c r="I20" s="69">
        <f t="shared" si="3"/>
        <v>0</v>
      </c>
      <c r="J20" s="69">
        <f t="shared" si="3"/>
        <v>0</v>
      </c>
      <c r="K20" s="69">
        <f t="shared" si="3"/>
        <v>0</v>
      </c>
      <c r="L20" s="69">
        <f t="shared" si="3"/>
        <v>0</v>
      </c>
      <c r="M20" s="69">
        <f t="shared" si="3"/>
        <v>0</v>
      </c>
    </row>
    <row r="21" spans="1:13">
      <c r="A21" s="12" t="s">
        <v>122</v>
      </c>
      <c r="B21" s="12" t="s">
        <v>101</v>
      </c>
      <c r="C21" s="13">
        <f>D21</f>
        <v>3656599</v>
      </c>
      <c r="D21" s="13">
        <f>E21+H21</f>
        <v>3656599</v>
      </c>
      <c r="E21" s="13">
        <f>F21+G21</f>
        <v>3656599</v>
      </c>
      <c r="F21" s="13">
        <v>3480672</v>
      </c>
      <c r="G21" s="13">
        <v>175927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>
      <c r="A22" s="68" t="s">
        <v>123</v>
      </c>
      <c r="B22" s="68" t="s">
        <v>124</v>
      </c>
      <c r="C22" s="69">
        <v>160000</v>
      </c>
      <c r="D22" s="69">
        <v>160000</v>
      </c>
      <c r="E22" s="69">
        <v>0</v>
      </c>
      <c r="F22" s="69">
        <v>0</v>
      </c>
      <c r="G22" s="69">
        <v>0</v>
      </c>
      <c r="H22" s="69">
        <v>160000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</row>
    <row r="23" spans="1:13">
      <c r="A23" s="12" t="s">
        <v>125</v>
      </c>
      <c r="B23" s="12" t="s">
        <v>126</v>
      </c>
      <c r="C23" s="13">
        <v>160000</v>
      </c>
      <c r="D23" s="13">
        <v>160000</v>
      </c>
      <c r="E23" s="13">
        <v>0</v>
      </c>
      <c r="F23" s="13">
        <v>0</v>
      </c>
      <c r="G23" s="13">
        <v>0</v>
      </c>
      <c r="H23" s="13">
        <v>160000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>
      <c r="A24" s="66" t="s">
        <v>127</v>
      </c>
      <c r="B24" s="66" t="s">
        <v>128</v>
      </c>
      <c r="C24" s="67">
        <f>C25</f>
        <v>472382</v>
      </c>
      <c r="D24" s="67">
        <f>D25</f>
        <v>472382</v>
      </c>
      <c r="E24" s="67">
        <f>E25</f>
        <v>472382</v>
      </c>
      <c r="F24" s="67">
        <f>F25</f>
        <v>472382</v>
      </c>
      <c r="G24" s="67">
        <f>G25</f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</row>
    <row r="25" spans="1:13">
      <c r="A25" s="68" t="s">
        <v>129</v>
      </c>
      <c r="B25" s="68" t="s">
        <v>130</v>
      </c>
      <c r="C25" s="69">
        <f>C26</f>
        <v>472382</v>
      </c>
      <c r="D25" s="69">
        <f>D26</f>
        <v>472382</v>
      </c>
      <c r="E25" s="69">
        <f>E26</f>
        <v>472382</v>
      </c>
      <c r="F25" s="69">
        <f>F26</f>
        <v>472382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</row>
    <row r="26" spans="1:13">
      <c r="A26" s="12" t="s">
        <v>131</v>
      </c>
      <c r="B26" s="12" t="s">
        <v>132</v>
      </c>
      <c r="C26" s="13">
        <f>D26</f>
        <v>472382</v>
      </c>
      <c r="D26" s="13">
        <f>E26</f>
        <v>472382</v>
      </c>
      <c r="E26" s="13">
        <f>F26</f>
        <v>472382</v>
      </c>
      <c r="F26" s="13">
        <v>472382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C5" sqref="C5:I24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22" t="s">
        <v>145</v>
      </c>
      <c r="B1" s="22"/>
      <c r="C1" s="22"/>
      <c r="D1" s="22"/>
      <c r="E1" s="22"/>
      <c r="F1" s="22"/>
      <c r="G1" s="22"/>
      <c r="H1" s="22"/>
      <c r="I1" s="22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146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143</v>
      </c>
      <c r="F4" s="5" t="s">
        <v>144</v>
      </c>
      <c r="G4" s="5" t="s">
        <v>71</v>
      </c>
      <c r="H4" s="5" t="s">
        <v>143</v>
      </c>
      <c r="I4" s="5" t="s">
        <v>144</v>
      </c>
    </row>
    <row r="5" s="1" customFormat="1" ht="14.3" customHeight="1" spans="1:9">
      <c r="A5" s="28" t="s">
        <v>70</v>
      </c>
      <c r="B5" s="28"/>
      <c r="C5" s="13">
        <f>C6+C11+C15+C19+C22</f>
        <v>8204375</v>
      </c>
      <c r="D5" s="13">
        <f>D6+D11+D15+D19+D22</f>
        <v>8204375</v>
      </c>
      <c r="E5" s="13">
        <f>E6+E11+E15+E19+E22</f>
        <v>6592474.28</v>
      </c>
      <c r="F5" s="13">
        <f>F6+F11+F15+F19+F22</f>
        <v>879863</v>
      </c>
      <c r="G5" s="13">
        <v>0</v>
      </c>
      <c r="H5" s="13">
        <v>0</v>
      </c>
      <c r="I5" s="13">
        <v>0</v>
      </c>
    </row>
    <row r="6" spans="1:9">
      <c r="A6" s="55" t="s">
        <v>92</v>
      </c>
      <c r="B6" s="55" t="s">
        <v>93</v>
      </c>
      <c r="C6" s="56">
        <f>D6</f>
        <v>2658197</v>
      </c>
      <c r="D6" s="56">
        <f>D7+D9</f>
        <v>2658197</v>
      </c>
      <c r="E6" s="56">
        <f>E7+E9</f>
        <v>1954261</v>
      </c>
      <c r="F6" s="56">
        <f>F7+F9</f>
        <v>703936</v>
      </c>
      <c r="G6" s="57"/>
      <c r="H6" s="57"/>
      <c r="I6" s="57"/>
    </row>
    <row r="7" spans="1:9">
      <c r="A7" s="58" t="s">
        <v>94</v>
      </c>
      <c r="B7" s="58" t="s">
        <v>95</v>
      </c>
      <c r="C7" s="59">
        <f>D7</f>
        <v>2648912</v>
      </c>
      <c r="D7" s="59">
        <f t="shared" ref="D6:D12" si="0">E7+F7</f>
        <v>2648912</v>
      </c>
      <c r="E7" s="59">
        <f t="shared" ref="E7:E11" si="1">E8</f>
        <v>1944976</v>
      </c>
      <c r="F7" s="59">
        <f>F8</f>
        <v>703936</v>
      </c>
      <c r="G7" s="60"/>
      <c r="H7" s="60"/>
      <c r="I7" s="60"/>
    </row>
    <row r="8" spans="1:9">
      <c r="A8" s="61" t="s">
        <v>96</v>
      </c>
      <c r="B8" s="61" t="s">
        <v>97</v>
      </c>
      <c r="C8" s="62">
        <f>D8</f>
        <v>2648912</v>
      </c>
      <c r="D8" s="62">
        <f t="shared" si="0"/>
        <v>2648912</v>
      </c>
      <c r="E8" s="62">
        <v>1944976</v>
      </c>
      <c r="F8" s="62">
        <v>703936</v>
      </c>
      <c r="G8" s="40"/>
      <c r="H8" s="40"/>
      <c r="I8" s="40"/>
    </row>
    <row r="9" spans="1:9">
      <c r="A9" s="58" t="s">
        <v>98</v>
      </c>
      <c r="B9" s="58" t="s">
        <v>99</v>
      </c>
      <c r="C9" s="60"/>
      <c r="D9" s="59">
        <f t="shared" si="0"/>
        <v>9285</v>
      </c>
      <c r="E9" s="59">
        <f t="shared" si="1"/>
        <v>9285</v>
      </c>
      <c r="F9" s="59">
        <v>0</v>
      </c>
      <c r="G9" s="60"/>
      <c r="H9" s="60"/>
      <c r="I9" s="60"/>
    </row>
    <row r="10" spans="1:9">
      <c r="A10" s="61" t="s">
        <v>100</v>
      </c>
      <c r="B10" s="61" t="s">
        <v>101</v>
      </c>
      <c r="C10" s="62">
        <f>D10</f>
        <v>9285</v>
      </c>
      <c r="D10" s="62">
        <f t="shared" si="0"/>
        <v>9285</v>
      </c>
      <c r="E10" s="62">
        <v>9285</v>
      </c>
      <c r="F10" s="62">
        <v>0</v>
      </c>
      <c r="G10" s="40"/>
      <c r="H10" s="40"/>
      <c r="I10" s="40"/>
    </row>
    <row r="11" spans="1:9">
      <c r="A11" s="63" t="s">
        <v>102</v>
      </c>
      <c r="B11" s="63" t="s">
        <v>103</v>
      </c>
      <c r="C11" s="64">
        <f>C12</f>
        <v>1114872</v>
      </c>
      <c r="D11" s="64">
        <f>D12</f>
        <v>1114872</v>
      </c>
      <c r="E11" s="64">
        <f>E12</f>
        <v>1114872</v>
      </c>
      <c r="F11" s="64">
        <f>F12</f>
        <v>0</v>
      </c>
      <c r="G11" s="65"/>
      <c r="H11" s="65"/>
      <c r="I11" s="65"/>
    </row>
    <row r="12" spans="1:9">
      <c r="A12" s="58" t="s">
        <v>104</v>
      </c>
      <c r="B12" s="58" t="s">
        <v>105</v>
      </c>
      <c r="C12" s="59">
        <f>C13+C14</f>
        <v>1114872</v>
      </c>
      <c r="D12" s="59">
        <f>D13+D14</f>
        <v>1114872</v>
      </c>
      <c r="E12" s="59">
        <f>E13+E14</f>
        <v>1114872</v>
      </c>
      <c r="F12" s="59">
        <f>F13+F14</f>
        <v>0</v>
      </c>
      <c r="G12" s="60"/>
      <c r="H12" s="60"/>
      <c r="I12" s="60"/>
    </row>
    <row r="13" spans="1:9">
      <c r="A13" s="61" t="s">
        <v>106</v>
      </c>
      <c r="B13" s="61" t="s">
        <v>107</v>
      </c>
      <c r="C13" s="62">
        <f>D13</f>
        <v>755812</v>
      </c>
      <c r="D13" s="62">
        <f>E13</f>
        <v>755812</v>
      </c>
      <c r="E13" s="62">
        <v>755812</v>
      </c>
      <c r="F13" s="62">
        <v>0</v>
      </c>
      <c r="G13" s="40"/>
      <c r="H13" s="40"/>
      <c r="I13" s="40"/>
    </row>
    <row r="14" spans="1:9">
      <c r="A14" s="61" t="s">
        <v>108</v>
      </c>
      <c r="B14" s="61" t="s">
        <v>109</v>
      </c>
      <c r="C14" s="62">
        <f>D14</f>
        <v>359060</v>
      </c>
      <c r="D14" s="62">
        <f>E14</f>
        <v>359060</v>
      </c>
      <c r="E14" s="62">
        <v>359060</v>
      </c>
      <c r="F14" s="62">
        <v>0</v>
      </c>
      <c r="G14" s="40"/>
      <c r="H14" s="40"/>
      <c r="I14" s="40"/>
    </row>
    <row r="15" spans="1:9">
      <c r="A15" s="63" t="s">
        <v>110</v>
      </c>
      <c r="B15" s="63" t="s">
        <v>111</v>
      </c>
      <c r="C15" s="64">
        <f>D15</f>
        <v>302325</v>
      </c>
      <c r="D15" s="64">
        <f>E15</f>
        <v>302325</v>
      </c>
      <c r="E15" s="64">
        <f>E16</f>
        <v>302325</v>
      </c>
      <c r="F15" s="64">
        <v>0</v>
      </c>
      <c r="G15" s="65"/>
      <c r="H15" s="65"/>
      <c r="I15" s="65"/>
    </row>
    <row r="16" spans="1:9">
      <c r="A16" s="58" t="s">
        <v>112</v>
      </c>
      <c r="B16" s="58" t="s">
        <v>105</v>
      </c>
      <c r="C16" s="59">
        <f>C17+C18</f>
        <v>302325</v>
      </c>
      <c r="D16" s="59">
        <f>D17+D18</f>
        <v>302325</v>
      </c>
      <c r="E16" s="59">
        <f>E17+E18</f>
        <v>302325</v>
      </c>
      <c r="F16" s="59">
        <v>0</v>
      </c>
      <c r="G16" s="60"/>
      <c r="H16" s="60"/>
      <c r="I16" s="60"/>
    </row>
    <row r="17" spans="1:9">
      <c r="A17" s="61" t="s">
        <v>114</v>
      </c>
      <c r="B17" s="61" t="s">
        <v>115</v>
      </c>
      <c r="C17" s="62">
        <f>D17</f>
        <v>111240</v>
      </c>
      <c r="D17" s="62">
        <f>E17</f>
        <v>111240</v>
      </c>
      <c r="E17" s="62">
        <v>111240</v>
      </c>
      <c r="F17" s="62">
        <v>0</v>
      </c>
      <c r="G17" s="40"/>
      <c r="H17" s="40"/>
      <c r="I17" s="40"/>
    </row>
    <row r="18" spans="1:9">
      <c r="A18" s="61" t="s">
        <v>116</v>
      </c>
      <c r="B18" s="61" t="s">
        <v>117</v>
      </c>
      <c r="C18" s="62">
        <f>D18</f>
        <v>191085</v>
      </c>
      <c r="D18" s="62">
        <f>E18</f>
        <v>191085</v>
      </c>
      <c r="E18" s="62">
        <v>191085</v>
      </c>
      <c r="F18" s="62">
        <v>0</v>
      </c>
      <c r="G18" s="40"/>
      <c r="H18" s="40"/>
      <c r="I18" s="40"/>
    </row>
    <row r="19" spans="1:9">
      <c r="A19" s="63" t="s">
        <v>118</v>
      </c>
      <c r="B19" s="63" t="s">
        <v>119</v>
      </c>
      <c r="C19" s="64">
        <f>C20</f>
        <v>3656599</v>
      </c>
      <c r="D19" s="64">
        <f>D20</f>
        <v>3656599</v>
      </c>
      <c r="E19" s="64">
        <v>2748634.28</v>
      </c>
      <c r="F19" s="64">
        <f>F20</f>
        <v>175927</v>
      </c>
      <c r="G19" s="65"/>
      <c r="H19" s="65"/>
      <c r="I19" s="65"/>
    </row>
    <row r="20" spans="1:9">
      <c r="A20" s="58" t="s">
        <v>120</v>
      </c>
      <c r="B20" s="58" t="s">
        <v>121</v>
      </c>
      <c r="C20" s="59">
        <f>C21</f>
        <v>3656599</v>
      </c>
      <c r="D20" s="59">
        <f t="shared" ref="D20:F20" si="2">D21</f>
        <v>3656599</v>
      </c>
      <c r="E20" s="59">
        <f t="shared" si="2"/>
        <v>3480672</v>
      </c>
      <c r="F20" s="59">
        <f t="shared" si="2"/>
        <v>175927</v>
      </c>
      <c r="G20" s="60"/>
      <c r="H20" s="60"/>
      <c r="I20" s="60"/>
    </row>
    <row r="21" spans="1:9">
      <c r="A21" s="61" t="s">
        <v>122</v>
      </c>
      <c r="B21" s="61" t="s">
        <v>101</v>
      </c>
      <c r="C21" s="62">
        <f>D21</f>
        <v>3656599</v>
      </c>
      <c r="D21" s="62">
        <f>E21+F21</f>
        <v>3656599</v>
      </c>
      <c r="E21" s="62">
        <v>3480672</v>
      </c>
      <c r="F21" s="62">
        <v>175927</v>
      </c>
      <c r="G21" s="40"/>
      <c r="H21" s="40"/>
      <c r="I21" s="40"/>
    </row>
    <row r="22" spans="1:9">
      <c r="A22" s="63" t="s">
        <v>127</v>
      </c>
      <c r="B22" s="63" t="s">
        <v>128</v>
      </c>
      <c r="C22" s="64">
        <f>C23</f>
        <v>472382</v>
      </c>
      <c r="D22" s="64">
        <f t="shared" ref="D22:F22" si="3">D23</f>
        <v>472382</v>
      </c>
      <c r="E22" s="64">
        <f t="shared" si="3"/>
        <v>472382</v>
      </c>
      <c r="F22" s="64">
        <f t="shared" si="3"/>
        <v>0</v>
      </c>
      <c r="G22" s="65"/>
      <c r="H22" s="65"/>
      <c r="I22" s="65"/>
    </row>
    <row r="23" spans="1:9">
      <c r="A23" s="58" t="s">
        <v>129</v>
      </c>
      <c r="B23" s="58" t="s">
        <v>130</v>
      </c>
      <c r="C23" s="59">
        <f>C24</f>
        <v>472382</v>
      </c>
      <c r="D23" s="59">
        <f>D24</f>
        <v>472382</v>
      </c>
      <c r="E23" s="59">
        <f>E24</f>
        <v>472382</v>
      </c>
      <c r="F23" s="59">
        <v>0</v>
      </c>
      <c r="G23" s="60"/>
      <c r="H23" s="60"/>
      <c r="I23" s="60"/>
    </row>
    <row r="24" spans="1:9">
      <c r="A24" s="61" t="s">
        <v>131</v>
      </c>
      <c r="B24" s="61" t="s">
        <v>132</v>
      </c>
      <c r="C24" s="62">
        <f>D24</f>
        <v>472382</v>
      </c>
      <c r="D24" s="62">
        <f>E24</f>
        <v>472382</v>
      </c>
      <c r="E24" s="62">
        <v>472382</v>
      </c>
      <c r="F24" s="62">
        <v>0</v>
      </c>
      <c r="G24" s="40"/>
      <c r="H24" s="40"/>
      <c r="I24" s="40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52" t="s">
        <v>147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="1" customFormat="1" ht="14.3" customHeight="1" spans="1:24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4" t="s">
        <v>10</v>
      </c>
      <c r="R2" s="31"/>
      <c r="S2" s="31"/>
      <c r="T2" s="31"/>
      <c r="U2" s="31"/>
      <c r="V2" s="31"/>
      <c r="W2" s="31"/>
      <c r="X2" s="31"/>
    </row>
    <row r="3" s="1" customFormat="1" ht="14.3" customHeight="1" spans="1:24">
      <c r="A3" s="5" t="s">
        <v>148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53"/>
      <c r="S3" s="53"/>
      <c r="T3" s="53"/>
      <c r="U3" s="53"/>
      <c r="V3" s="53"/>
      <c r="W3" s="53"/>
      <c r="X3" s="31"/>
    </row>
    <row r="4" s="1" customFormat="1" ht="14.3" customHeight="1" spans="1:24">
      <c r="A4" s="5"/>
      <c r="B4" s="5" t="s">
        <v>71</v>
      </c>
      <c r="C4" s="5" t="s">
        <v>149</v>
      </c>
      <c r="D4" s="5"/>
      <c r="E4" s="5"/>
      <c r="F4" s="5" t="s">
        <v>150</v>
      </c>
      <c r="G4" s="5"/>
      <c r="H4" s="5"/>
      <c r="I4" s="5" t="s">
        <v>151</v>
      </c>
      <c r="J4" s="5" t="s">
        <v>71</v>
      </c>
      <c r="K4" s="5" t="s">
        <v>149</v>
      </c>
      <c r="L4" s="5"/>
      <c r="M4" s="5"/>
      <c r="N4" s="5" t="s">
        <v>150</v>
      </c>
      <c r="O4" s="5"/>
      <c r="P4" s="5"/>
      <c r="Q4" s="5" t="s">
        <v>151</v>
      </c>
      <c r="R4" s="31"/>
      <c r="S4" s="31"/>
      <c r="T4" s="53"/>
      <c r="U4" s="53"/>
      <c r="V4" s="53"/>
      <c r="W4" s="31"/>
      <c r="X4" s="31"/>
    </row>
    <row r="5" s="1" customFormat="1" ht="27.1" customHeight="1" spans="1:24">
      <c r="A5" s="5"/>
      <c r="B5" s="5"/>
      <c r="C5" s="5" t="s">
        <v>71</v>
      </c>
      <c r="D5" s="5" t="s">
        <v>149</v>
      </c>
      <c r="E5" s="5" t="s">
        <v>152</v>
      </c>
      <c r="F5" s="5" t="s">
        <v>71</v>
      </c>
      <c r="G5" s="5" t="s">
        <v>153</v>
      </c>
      <c r="H5" s="5" t="s">
        <v>154</v>
      </c>
      <c r="I5" s="5"/>
      <c r="J5" s="5"/>
      <c r="K5" s="5" t="s">
        <v>71</v>
      </c>
      <c r="L5" s="5" t="s">
        <v>149</v>
      </c>
      <c r="M5" s="5" t="s">
        <v>152</v>
      </c>
      <c r="N5" s="5" t="s">
        <v>71</v>
      </c>
      <c r="O5" s="5" t="s">
        <v>153</v>
      </c>
      <c r="P5" s="5" t="s">
        <v>154</v>
      </c>
      <c r="Q5" s="5"/>
      <c r="R5" s="31"/>
      <c r="S5" s="31"/>
      <c r="T5" s="31"/>
      <c r="U5" s="31"/>
      <c r="V5" s="31"/>
      <c r="W5" s="31"/>
      <c r="X5" s="31"/>
    </row>
    <row r="6" s="1" customFormat="1" ht="14.3" customHeight="1" spans="1:24">
      <c r="A6" s="54">
        <v>33300</v>
      </c>
      <c r="B6" s="54">
        <v>33300</v>
      </c>
      <c r="C6" s="54"/>
      <c r="D6" s="54"/>
      <c r="E6" s="54"/>
      <c r="F6" s="54">
        <v>33300</v>
      </c>
      <c r="G6" s="54"/>
      <c r="H6" s="54">
        <v>33300</v>
      </c>
      <c r="I6" s="54"/>
      <c r="J6" s="54"/>
      <c r="K6" s="54"/>
      <c r="L6" s="54"/>
      <c r="M6" s="54"/>
      <c r="N6" s="54"/>
      <c r="O6" s="54"/>
      <c r="P6" s="54"/>
      <c r="Q6" s="54"/>
      <c r="R6" s="31"/>
      <c r="S6" s="31"/>
      <c r="T6" s="31"/>
      <c r="U6" s="31"/>
      <c r="V6" s="31"/>
      <c r="W6" s="31"/>
      <c r="X6" s="31"/>
    </row>
    <row r="7" s="1" customFormat="1" ht="14.3" customHeight="1" spans="1:24">
      <c r="R7" s="31"/>
      <c r="S7" s="31"/>
      <c r="T7" s="31"/>
      <c r="U7" s="31"/>
      <c r="V7" s="31"/>
      <c r="W7" s="31"/>
      <c r="X7" s="31"/>
    </row>
    <row r="8" s="1" customFormat="1" ht="14.3" customHeight="1" spans="1:24">
      <c r="R8" s="31"/>
      <c r="S8" s="31"/>
      <c r="T8" s="31"/>
      <c r="U8" s="31"/>
      <c r="V8" s="31"/>
      <c r="W8" s="31"/>
      <c r="X8" s="3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21" sqref="A21:E22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22" t="s">
        <v>155</v>
      </c>
      <c r="B1" s="22"/>
      <c r="C1" s="22"/>
      <c r="D1" s="22"/>
      <c r="E1" s="22"/>
      <c r="F1" s="22"/>
      <c r="G1" s="22"/>
      <c r="H1" s="22"/>
    </row>
    <row r="2" s="1" customFormat="1" ht="14.3" customHeight="1" spans="1:8">
      <c r="A2" s="16" t="s">
        <v>9</v>
      </c>
      <c r="B2" s="16"/>
      <c r="C2" s="16"/>
      <c r="D2" s="16"/>
      <c r="E2" s="16"/>
      <c r="F2" s="16"/>
      <c r="G2" s="16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50">
        <v>0</v>
      </c>
      <c r="D5" s="50">
        <v>0</v>
      </c>
      <c r="E5" s="50">
        <v>0</v>
      </c>
      <c r="F5" s="50">
        <v>0</v>
      </c>
      <c r="G5" s="50">
        <v>0</v>
      </c>
      <c r="H5" s="50">
        <v>0</v>
      </c>
    </row>
    <row r="6" s="1" customFormat="1" ht="14.3" customHeight="1" spans="1:8">
      <c r="A6" s="9"/>
      <c r="B6" s="9"/>
      <c r="C6" s="51">
        <v>0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</row>
    <row r="7" s="1" customFormat="1" ht="14.3" customHeight="1" spans="1:8">
      <c r="A7" s="12"/>
      <c r="B7" s="12"/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opLeftCell="B1" workbookViewId="0">
      <selection activeCell="E5" sqref="E5:M8"/>
    </sheetView>
  </sheetViews>
  <sheetFormatPr defaultColWidth="10" defaultRowHeight="14.4" outlineLevelRow="7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156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4" t="s">
        <v>10</v>
      </c>
    </row>
    <row r="3" s="1" customFormat="1" ht="14.3" customHeight="1" spans="1:13">
      <c r="A3" s="5" t="s">
        <v>157</v>
      </c>
      <c r="B3" s="5" t="s">
        <v>158</v>
      </c>
      <c r="C3" s="5"/>
      <c r="D3" s="5" t="s">
        <v>159</v>
      </c>
      <c r="E3" s="5" t="s">
        <v>70</v>
      </c>
      <c r="F3" s="5" t="s">
        <v>160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161</v>
      </c>
      <c r="C4" s="5" t="s">
        <v>162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47"/>
      <c r="B5" s="47"/>
      <c r="C5" s="47"/>
      <c r="D5" s="47"/>
      <c r="E5" s="8">
        <f>E6</f>
        <v>355382</v>
      </c>
      <c r="F5" s="8">
        <f>F6</f>
        <v>355382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48"/>
      <c r="C6" s="48"/>
      <c r="D6" s="48"/>
      <c r="E6" s="11">
        <f>E7+E8</f>
        <v>355382</v>
      </c>
      <c r="F6" s="11">
        <f>F7+F8</f>
        <v>355382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36" customHeight="1" spans="1:13">
      <c r="A7" s="16" t="s">
        <v>90</v>
      </c>
      <c r="B7" s="16" t="s">
        <v>163</v>
      </c>
      <c r="C7" s="12" t="s">
        <v>164</v>
      </c>
      <c r="D7" s="12" t="s">
        <v>2</v>
      </c>
      <c r="E7" s="24">
        <v>195382</v>
      </c>
      <c r="F7" s="13">
        <v>195382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1" customHeight="1" spans="1:13">
      <c r="A8" s="16" t="s">
        <v>90</v>
      </c>
      <c r="B8" s="16" t="s">
        <v>163</v>
      </c>
      <c r="C8" s="17" t="s">
        <v>165</v>
      </c>
      <c r="D8" s="12" t="s">
        <v>2</v>
      </c>
      <c r="E8" s="24">
        <v>160000</v>
      </c>
      <c r="F8" s="24">
        <v>160000</v>
      </c>
      <c r="G8" s="49"/>
      <c r="H8" s="49"/>
      <c r="I8" s="49"/>
      <c r="J8" s="49"/>
      <c r="K8" s="49"/>
      <c r="L8" s="49"/>
      <c r="M8" s="4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7" workbookViewId="0">
      <selection activeCell="C4" sqref="C4:H25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45" t="s">
        <v>166</v>
      </c>
      <c r="B1" s="45"/>
      <c r="C1" s="45"/>
      <c r="D1" s="45"/>
      <c r="E1" s="45"/>
      <c r="F1" s="45"/>
      <c r="G1" s="45"/>
      <c r="H1" s="45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167</v>
      </c>
      <c r="B3" s="5" t="s">
        <v>168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169</v>
      </c>
      <c r="H3" s="5" t="s">
        <v>170</v>
      </c>
    </row>
    <row r="4" s="1" customFormat="1" ht="14.3" customHeight="1" spans="1:9">
      <c r="A4" s="6"/>
      <c r="B4" s="7"/>
      <c r="C4" s="8">
        <f>C5+C10+C14+C18+C23</f>
        <v>8559757</v>
      </c>
      <c r="D4" s="8">
        <f>D5+D10+D14+D18+D23</f>
        <v>8204375</v>
      </c>
      <c r="E4" s="8">
        <f>E5+E10+E14+E18+E23</f>
        <v>355382</v>
      </c>
      <c r="F4" s="8">
        <v>0</v>
      </c>
      <c r="G4" s="8">
        <v>0</v>
      </c>
      <c r="H4" s="8">
        <v>0</v>
      </c>
    </row>
    <row r="5" s="1" customFormat="1" ht="14.3" customHeight="1" spans="1:9">
      <c r="A5" s="35" t="s">
        <v>92</v>
      </c>
      <c r="B5" s="35" t="s">
        <v>93</v>
      </c>
      <c r="C5" s="36">
        <f t="shared" ref="C5:C11" si="0">D5+E5</f>
        <v>2853579</v>
      </c>
      <c r="D5" s="36">
        <f>D6+D8</f>
        <v>2658197</v>
      </c>
      <c r="E5" s="36">
        <f>E6</f>
        <v>195382</v>
      </c>
      <c r="F5" s="37"/>
      <c r="G5" s="37"/>
      <c r="H5" s="37"/>
      <c r="I5" s="46"/>
    </row>
    <row r="6" spans="1:9">
      <c r="A6" s="15" t="s">
        <v>94</v>
      </c>
      <c r="B6" s="15" t="s">
        <v>95</v>
      </c>
      <c r="C6" s="38">
        <f t="shared" si="0"/>
        <v>2844294</v>
      </c>
      <c r="D6" s="38">
        <f t="shared" ref="D6:D10" si="1">D7</f>
        <v>2648912</v>
      </c>
      <c r="E6" s="38">
        <f>E7</f>
        <v>195382</v>
      </c>
      <c r="F6" s="39"/>
      <c r="G6" s="39"/>
      <c r="H6" s="39"/>
    </row>
    <row r="7" spans="1:9">
      <c r="A7" s="12" t="s">
        <v>96</v>
      </c>
      <c r="B7" s="12" t="s">
        <v>97</v>
      </c>
      <c r="C7" s="13">
        <f t="shared" si="0"/>
        <v>2844294</v>
      </c>
      <c r="D7" s="13">
        <v>2648912</v>
      </c>
      <c r="E7" s="13">
        <v>195382</v>
      </c>
      <c r="F7" s="40"/>
      <c r="G7" s="40"/>
      <c r="H7" s="40"/>
    </row>
    <row r="8" spans="1:9">
      <c r="A8" s="15" t="s">
        <v>98</v>
      </c>
      <c r="B8" s="15" t="s">
        <v>99</v>
      </c>
      <c r="C8" s="38">
        <f t="shared" si="0"/>
        <v>9285</v>
      </c>
      <c r="D8" s="38">
        <f t="shared" si="1"/>
        <v>9285</v>
      </c>
      <c r="E8" s="41"/>
      <c r="F8" s="39"/>
      <c r="G8" s="39"/>
      <c r="H8" s="39"/>
    </row>
    <row r="9" spans="1:9">
      <c r="A9" s="12" t="s">
        <v>100</v>
      </c>
      <c r="B9" s="12" t="s">
        <v>101</v>
      </c>
      <c r="C9" s="13">
        <f t="shared" si="0"/>
        <v>9285</v>
      </c>
      <c r="D9" s="13">
        <v>9285</v>
      </c>
      <c r="E9" s="42"/>
      <c r="F9" s="40"/>
      <c r="G9" s="40"/>
      <c r="H9" s="40"/>
    </row>
    <row r="10" spans="1:9">
      <c r="A10" s="35" t="s">
        <v>102</v>
      </c>
      <c r="B10" s="35" t="s">
        <v>103</v>
      </c>
      <c r="C10" s="36">
        <f t="shared" si="0"/>
        <v>1114872</v>
      </c>
      <c r="D10" s="36">
        <f t="shared" si="1"/>
        <v>1114872</v>
      </c>
      <c r="E10" s="43"/>
      <c r="F10" s="44"/>
      <c r="G10" s="44"/>
      <c r="H10" s="44"/>
    </row>
    <row r="11" spans="1:9">
      <c r="A11" s="15" t="s">
        <v>104</v>
      </c>
      <c r="B11" s="15" t="s">
        <v>105</v>
      </c>
      <c r="C11" s="38">
        <f t="shared" si="0"/>
        <v>1114872</v>
      </c>
      <c r="D11" s="38">
        <f>D12+D13</f>
        <v>1114872</v>
      </c>
      <c r="E11" s="41"/>
      <c r="F11" s="39"/>
      <c r="G11" s="39"/>
      <c r="H11" s="39"/>
    </row>
    <row r="12" spans="1:9">
      <c r="A12" s="12" t="s">
        <v>106</v>
      </c>
      <c r="B12" s="12" t="s">
        <v>107</v>
      </c>
      <c r="C12" s="13">
        <v>629360.16</v>
      </c>
      <c r="D12" s="13">
        <v>755812</v>
      </c>
      <c r="E12" s="42"/>
      <c r="F12" s="40"/>
      <c r="G12" s="40"/>
      <c r="H12" s="40"/>
    </row>
    <row r="13" spans="1:9">
      <c r="A13" s="12" t="s">
        <v>108</v>
      </c>
      <c r="B13" s="12" t="s">
        <v>109</v>
      </c>
      <c r="C13" s="13">
        <v>297006.48</v>
      </c>
      <c r="D13" s="13">
        <v>359060</v>
      </c>
      <c r="E13" s="42"/>
      <c r="F13" s="40"/>
      <c r="G13" s="40"/>
      <c r="H13" s="40"/>
    </row>
    <row r="14" spans="1:9">
      <c r="A14" s="35" t="s">
        <v>110</v>
      </c>
      <c r="B14" s="35" t="s">
        <v>111</v>
      </c>
      <c r="C14" s="36">
        <f>D14</f>
        <v>302325</v>
      </c>
      <c r="D14" s="36">
        <f>D15</f>
        <v>302325</v>
      </c>
      <c r="E14" s="43"/>
      <c r="F14" s="44"/>
      <c r="G14" s="44"/>
      <c r="H14" s="44"/>
    </row>
    <row r="15" spans="1:9">
      <c r="A15" s="15" t="s">
        <v>112</v>
      </c>
      <c r="B15" s="15" t="s">
        <v>105</v>
      </c>
      <c r="C15" s="38">
        <f>C16+C17</f>
        <v>302324</v>
      </c>
      <c r="D15" s="38">
        <f>D16+D17</f>
        <v>302325</v>
      </c>
      <c r="E15" s="41"/>
      <c r="F15" s="39"/>
      <c r="G15" s="39"/>
      <c r="H15" s="39"/>
    </row>
    <row r="16" spans="1:9">
      <c r="A16" s="12" t="s">
        <v>114</v>
      </c>
      <c r="B16" s="12" t="s">
        <v>115</v>
      </c>
      <c r="C16" s="13">
        <v>111240</v>
      </c>
      <c r="D16" s="13">
        <v>111240</v>
      </c>
      <c r="E16" s="42"/>
      <c r="F16" s="40"/>
      <c r="G16" s="40"/>
      <c r="H16" s="40"/>
    </row>
    <row r="17" spans="1:8">
      <c r="A17" s="12" t="s">
        <v>116</v>
      </c>
      <c r="B17" s="12" t="s">
        <v>117</v>
      </c>
      <c r="C17" s="13">
        <v>191084</v>
      </c>
      <c r="D17" s="13">
        <v>191085</v>
      </c>
      <c r="E17" s="42"/>
      <c r="F17" s="40"/>
      <c r="G17" s="40"/>
      <c r="H17" s="40"/>
    </row>
    <row r="18" spans="1:8">
      <c r="A18" s="35" t="s">
        <v>118</v>
      </c>
      <c r="B18" s="35" t="s">
        <v>119</v>
      </c>
      <c r="C18" s="36">
        <f>D18+E18</f>
        <v>3816599</v>
      </c>
      <c r="D18" s="36">
        <f>D19</f>
        <v>3656599</v>
      </c>
      <c r="E18" s="36">
        <v>160000</v>
      </c>
      <c r="F18" s="44"/>
      <c r="G18" s="44"/>
      <c r="H18" s="44"/>
    </row>
    <row r="19" spans="1:8">
      <c r="A19" s="15" t="s">
        <v>120</v>
      </c>
      <c r="B19" s="15" t="s">
        <v>121</v>
      </c>
      <c r="C19" s="38">
        <f t="shared" ref="C19:C24" si="2">C20</f>
        <v>3656599</v>
      </c>
      <c r="D19" s="38">
        <f t="shared" ref="D19:D24" si="3">D20</f>
        <v>3656599</v>
      </c>
      <c r="E19" s="41"/>
      <c r="F19" s="39"/>
      <c r="G19" s="39"/>
      <c r="H19" s="39"/>
    </row>
    <row r="20" spans="1:8">
      <c r="A20" s="12" t="s">
        <v>122</v>
      </c>
      <c r="B20" s="12" t="s">
        <v>101</v>
      </c>
      <c r="C20" s="13">
        <f>D20+E20</f>
        <v>3656599</v>
      </c>
      <c r="D20" s="13">
        <v>3656599</v>
      </c>
      <c r="E20" s="42"/>
      <c r="F20" s="40"/>
      <c r="G20" s="40"/>
      <c r="H20" s="40"/>
    </row>
    <row r="21" spans="1:8">
      <c r="A21" s="15" t="s">
        <v>123</v>
      </c>
      <c r="B21" s="15" t="s">
        <v>123</v>
      </c>
      <c r="C21" s="38">
        <v>0</v>
      </c>
      <c r="D21" s="38">
        <v>0</v>
      </c>
      <c r="E21" s="38">
        <f>E22</f>
        <v>160000</v>
      </c>
      <c r="F21" s="39"/>
      <c r="G21" s="39"/>
      <c r="H21" s="39"/>
    </row>
    <row r="22" spans="1:8">
      <c r="A22" s="12" t="s">
        <v>125</v>
      </c>
      <c r="B22" s="12" t="s">
        <v>126</v>
      </c>
      <c r="C22" s="13">
        <v>0</v>
      </c>
      <c r="D22" s="13">
        <v>0</v>
      </c>
      <c r="E22" s="13">
        <v>160000</v>
      </c>
      <c r="F22" s="40"/>
      <c r="G22" s="40"/>
      <c r="H22" s="40"/>
    </row>
    <row r="23" spans="1:8">
      <c r="A23" s="35" t="s">
        <v>127</v>
      </c>
      <c r="B23" s="35" t="s">
        <v>128</v>
      </c>
      <c r="C23" s="36">
        <f t="shared" si="2"/>
        <v>472382</v>
      </c>
      <c r="D23" s="36">
        <f t="shared" si="3"/>
        <v>472382</v>
      </c>
      <c r="E23" s="43"/>
      <c r="F23" s="44"/>
      <c r="G23" s="44"/>
      <c r="H23" s="44"/>
    </row>
    <row r="24" spans="1:8">
      <c r="A24" s="15" t="s">
        <v>129</v>
      </c>
      <c r="B24" s="15" t="s">
        <v>130</v>
      </c>
      <c r="C24" s="38">
        <f t="shared" si="2"/>
        <v>472382</v>
      </c>
      <c r="D24" s="38">
        <f t="shared" si="3"/>
        <v>472382</v>
      </c>
      <c r="E24" s="41"/>
      <c r="F24" s="39"/>
      <c r="G24" s="39"/>
      <c r="H24" s="39"/>
    </row>
    <row r="25" spans="1:8">
      <c r="A25" s="12" t="s">
        <v>131</v>
      </c>
      <c r="B25" s="12" t="s">
        <v>132</v>
      </c>
      <c r="C25" s="13">
        <f>D25</f>
        <v>472382</v>
      </c>
      <c r="D25" s="13">
        <v>472382</v>
      </c>
      <c r="E25" s="42"/>
      <c r="F25" s="40"/>
      <c r="G25" s="40"/>
      <c r="H25" s="40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opLeftCell="A21" workbookViewId="0">
      <selection activeCell="C6" sqref="C6:L27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171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 t="s">
        <v>10</v>
      </c>
    </row>
    <row r="3" s="1" customFormat="1" ht="22.6" customHeight="1" spans="1:12">
      <c r="A3" s="5" t="s">
        <v>167</v>
      </c>
      <c r="B3" s="5" t="s">
        <v>172</v>
      </c>
      <c r="C3" s="5" t="s">
        <v>173</v>
      </c>
      <c r="D3" s="5"/>
      <c r="E3" s="5"/>
      <c r="F3" s="5"/>
      <c r="G3" s="5"/>
      <c r="H3" s="5" t="s">
        <v>174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175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143</v>
      </c>
      <c r="F5" s="5" t="s">
        <v>144</v>
      </c>
      <c r="G5" s="5"/>
      <c r="H5" s="5" t="s">
        <v>176</v>
      </c>
      <c r="I5" s="5" t="s">
        <v>177</v>
      </c>
      <c r="J5" s="5" t="s">
        <v>178</v>
      </c>
      <c r="K5" s="5" t="s">
        <v>177</v>
      </c>
      <c r="L5" s="5" t="s">
        <v>178</v>
      </c>
    </row>
    <row r="6" s="1" customFormat="1" ht="14.3" customHeight="1" spans="1:12">
      <c r="A6" s="6"/>
      <c r="B6" s="6"/>
      <c r="C6" s="8">
        <f>C7+C12+C16+C20+C25</f>
        <v>8559757</v>
      </c>
      <c r="D6" s="8">
        <f>D7+D12+D16+D20+D25</f>
        <v>8204375</v>
      </c>
      <c r="E6" s="8">
        <f>E7+E12+E16+E20+E25</f>
        <v>7324512</v>
      </c>
      <c r="F6" s="8">
        <f>F7+F12+F16+F20+F25</f>
        <v>879863</v>
      </c>
      <c r="G6" s="8">
        <f>G7+G12+G16+G20+G25</f>
        <v>355382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pans="1:12">
      <c r="A7" s="35" t="s">
        <v>92</v>
      </c>
      <c r="B7" s="35" t="s">
        <v>93</v>
      </c>
      <c r="C7" s="36">
        <f>D7+G7</f>
        <v>2853579</v>
      </c>
      <c r="D7" s="36">
        <f t="shared" ref="D7:D13" si="0">E7+F7</f>
        <v>2658197</v>
      </c>
      <c r="E7" s="36">
        <f>E8+E10</f>
        <v>1954261</v>
      </c>
      <c r="F7" s="36">
        <f>F8+F10</f>
        <v>703936</v>
      </c>
      <c r="G7" s="36">
        <f>G8</f>
        <v>195382</v>
      </c>
      <c r="H7" s="37"/>
      <c r="I7" s="37"/>
      <c r="J7" s="37"/>
      <c r="K7" s="37"/>
      <c r="L7" s="37"/>
    </row>
    <row r="8" ht="21.6" spans="1:12">
      <c r="A8" s="15" t="s">
        <v>94</v>
      </c>
      <c r="B8" s="15" t="s">
        <v>95</v>
      </c>
      <c r="C8" s="38">
        <f t="shared" ref="C7:C11" si="1">D8+H8</f>
        <v>2648912</v>
      </c>
      <c r="D8" s="38">
        <f t="shared" si="0"/>
        <v>2648912</v>
      </c>
      <c r="E8" s="38">
        <f t="shared" ref="E8:E12" si="2">E9</f>
        <v>1944976</v>
      </c>
      <c r="F8" s="38">
        <f>F9</f>
        <v>703936</v>
      </c>
      <c r="G8" s="38">
        <f>G9</f>
        <v>195382</v>
      </c>
      <c r="H8" s="39"/>
      <c r="I8" s="39"/>
      <c r="J8" s="39"/>
      <c r="K8" s="39"/>
      <c r="L8" s="39"/>
    </row>
    <row r="9" spans="1:12">
      <c r="A9" s="12" t="s">
        <v>96</v>
      </c>
      <c r="B9" s="12" t="s">
        <v>97</v>
      </c>
      <c r="C9" s="13">
        <f t="shared" si="1"/>
        <v>2648912</v>
      </c>
      <c r="D9" s="13">
        <f t="shared" si="0"/>
        <v>2648912</v>
      </c>
      <c r="E9" s="13">
        <v>1944976</v>
      </c>
      <c r="F9" s="13">
        <v>703936</v>
      </c>
      <c r="G9" s="13">
        <v>195382</v>
      </c>
      <c r="H9" s="40"/>
      <c r="I9" s="40"/>
      <c r="J9" s="40"/>
      <c r="K9" s="40"/>
      <c r="L9" s="40"/>
    </row>
    <row r="10" spans="1:12">
      <c r="A10" s="15" t="s">
        <v>98</v>
      </c>
      <c r="B10" s="15" t="s">
        <v>99</v>
      </c>
      <c r="C10" s="38">
        <f t="shared" si="1"/>
        <v>9285</v>
      </c>
      <c r="D10" s="38">
        <f t="shared" si="0"/>
        <v>9285</v>
      </c>
      <c r="E10" s="38">
        <f t="shared" si="2"/>
        <v>9285</v>
      </c>
      <c r="F10" s="38">
        <v>0</v>
      </c>
      <c r="G10" s="41"/>
      <c r="H10" s="39"/>
      <c r="I10" s="39"/>
      <c r="J10" s="39"/>
      <c r="K10" s="39"/>
      <c r="L10" s="39"/>
    </row>
    <row r="11" spans="1:12">
      <c r="A11" s="12" t="s">
        <v>100</v>
      </c>
      <c r="B11" s="12" t="s">
        <v>101</v>
      </c>
      <c r="C11" s="13">
        <f t="shared" si="1"/>
        <v>9285</v>
      </c>
      <c r="D11" s="13">
        <f t="shared" si="0"/>
        <v>9285</v>
      </c>
      <c r="E11" s="13">
        <v>9285</v>
      </c>
      <c r="F11" s="13">
        <v>0</v>
      </c>
      <c r="G11" s="42"/>
      <c r="H11" s="40"/>
      <c r="I11" s="40"/>
      <c r="J11" s="40"/>
      <c r="K11" s="40"/>
      <c r="L11" s="40"/>
    </row>
    <row r="12" spans="1:12">
      <c r="A12" s="35" t="s">
        <v>102</v>
      </c>
      <c r="B12" s="35" t="s">
        <v>103</v>
      </c>
      <c r="C12" s="36">
        <f t="shared" ref="C12:C16" si="3">D12</f>
        <v>1114872</v>
      </c>
      <c r="D12" s="36">
        <f t="shared" si="0"/>
        <v>1114872</v>
      </c>
      <c r="E12" s="36">
        <f t="shared" si="2"/>
        <v>1114872</v>
      </c>
      <c r="F12" s="36">
        <v>0</v>
      </c>
      <c r="G12" s="43"/>
      <c r="H12" s="44"/>
      <c r="I12" s="44"/>
      <c r="J12" s="44"/>
      <c r="K12" s="44"/>
      <c r="L12" s="44"/>
    </row>
    <row r="13" spans="1:12">
      <c r="A13" s="15" t="s">
        <v>104</v>
      </c>
      <c r="B13" s="15" t="s">
        <v>105</v>
      </c>
      <c r="C13" s="38">
        <f t="shared" si="3"/>
        <v>1114872</v>
      </c>
      <c r="D13" s="38">
        <f t="shared" si="0"/>
        <v>1114872</v>
      </c>
      <c r="E13" s="38">
        <f>E14+E15</f>
        <v>1114872</v>
      </c>
      <c r="F13" s="38">
        <v>0</v>
      </c>
      <c r="G13" s="41"/>
      <c r="H13" s="39"/>
      <c r="I13" s="39"/>
      <c r="J13" s="39"/>
      <c r="K13" s="39"/>
      <c r="L13" s="39"/>
    </row>
    <row r="14" ht="21.6" spans="1:12">
      <c r="A14" s="12" t="s">
        <v>106</v>
      </c>
      <c r="B14" s="12" t="s">
        <v>107</v>
      </c>
      <c r="C14" s="13">
        <v>629360.16</v>
      </c>
      <c r="D14" s="13">
        <v>629360.16</v>
      </c>
      <c r="E14" s="13">
        <v>755812</v>
      </c>
      <c r="F14" s="13">
        <v>0</v>
      </c>
      <c r="G14" s="42"/>
      <c r="H14" s="40"/>
      <c r="I14" s="40"/>
      <c r="J14" s="40"/>
      <c r="K14" s="40"/>
      <c r="L14" s="40"/>
    </row>
    <row r="15" spans="1:12">
      <c r="A15" s="12" t="s">
        <v>108</v>
      </c>
      <c r="B15" s="12" t="s">
        <v>109</v>
      </c>
      <c r="C15" s="13">
        <v>297006.48</v>
      </c>
      <c r="D15" s="13">
        <v>297006.48</v>
      </c>
      <c r="E15" s="13">
        <v>359060</v>
      </c>
      <c r="F15" s="13">
        <v>0</v>
      </c>
      <c r="G15" s="42"/>
      <c r="H15" s="40"/>
      <c r="I15" s="40"/>
      <c r="J15" s="40"/>
      <c r="K15" s="40"/>
      <c r="L15" s="40"/>
    </row>
    <row r="16" spans="1:12">
      <c r="A16" s="35" t="s">
        <v>110</v>
      </c>
      <c r="B16" s="35" t="s">
        <v>111</v>
      </c>
      <c r="C16" s="36">
        <f t="shared" si="3"/>
        <v>302325</v>
      </c>
      <c r="D16" s="36">
        <f>E16</f>
        <v>302325</v>
      </c>
      <c r="E16" s="36">
        <f>E17</f>
        <v>302325</v>
      </c>
      <c r="F16" s="36">
        <v>0</v>
      </c>
      <c r="G16" s="43"/>
      <c r="H16" s="44"/>
      <c r="I16" s="44"/>
      <c r="J16" s="44"/>
      <c r="K16" s="44"/>
      <c r="L16" s="44"/>
    </row>
    <row r="17" spans="1:12">
      <c r="A17" s="15" t="s">
        <v>112</v>
      </c>
      <c r="B17" s="15" t="s">
        <v>105</v>
      </c>
      <c r="C17" s="38">
        <v>251744.07</v>
      </c>
      <c r="D17" s="38">
        <v>251744.07</v>
      </c>
      <c r="E17" s="38">
        <f>E18+E19</f>
        <v>302325</v>
      </c>
      <c r="F17" s="38">
        <v>0</v>
      </c>
      <c r="G17" s="41"/>
      <c r="H17" s="39"/>
      <c r="I17" s="39"/>
      <c r="J17" s="39"/>
      <c r="K17" s="39"/>
      <c r="L17" s="39"/>
    </row>
    <row r="18" spans="1:12">
      <c r="A18" s="12" t="s">
        <v>114</v>
      </c>
      <c r="B18" s="12" t="s">
        <v>115</v>
      </c>
      <c r="C18" s="13">
        <v>105625.41</v>
      </c>
      <c r="D18" s="13">
        <v>105625.41</v>
      </c>
      <c r="E18" s="13">
        <v>111240</v>
      </c>
      <c r="F18" s="13">
        <v>0</v>
      </c>
      <c r="G18" s="42"/>
      <c r="H18" s="40"/>
      <c r="I18" s="40"/>
      <c r="J18" s="40"/>
      <c r="K18" s="40"/>
      <c r="L18" s="40"/>
    </row>
    <row r="19" spans="1:12">
      <c r="A19" s="12" t="s">
        <v>116</v>
      </c>
      <c r="B19" s="12" t="s">
        <v>117</v>
      </c>
      <c r="C19" s="13">
        <v>146118.66</v>
      </c>
      <c r="D19" s="13">
        <v>146118.66</v>
      </c>
      <c r="E19" s="13">
        <v>191085</v>
      </c>
      <c r="F19" s="13">
        <v>0</v>
      </c>
      <c r="G19" s="42"/>
      <c r="H19" s="40"/>
      <c r="I19" s="40"/>
      <c r="J19" s="40"/>
      <c r="K19" s="40"/>
      <c r="L19" s="40"/>
    </row>
    <row r="20" spans="1:12">
      <c r="A20" s="35" t="s">
        <v>118</v>
      </c>
      <c r="B20" s="35" t="s">
        <v>119</v>
      </c>
      <c r="C20" s="36">
        <f>C21+C23</f>
        <v>3816599</v>
      </c>
      <c r="D20" s="36">
        <f>D21+D23</f>
        <v>3656599</v>
      </c>
      <c r="E20" s="36">
        <f>E21+E23</f>
        <v>3480672</v>
      </c>
      <c r="F20" s="36">
        <f>F21+F23</f>
        <v>175927</v>
      </c>
      <c r="G20" s="36">
        <f>G21+G23</f>
        <v>160000</v>
      </c>
      <c r="H20" s="44"/>
      <c r="I20" s="44"/>
      <c r="J20" s="44"/>
      <c r="K20" s="44"/>
      <c r="L20" s="44"/>
    </row>
    <row r="21" spans="1:12">
      <c r="A21" s="15" t="s">
        <v>120</v>
      </c>
      <c r="B21" s="15" t="s">
        <v>121</v>
      </c>
      <c r="C21" s="38">
        <f>C22</f>
        <v>3656599</v>
      </c>
      <c r="D21" s="38">
        <f>D22</f>
        <v>3656599</v>
      </c>
      <c r="E21" s="38">
        <f>E22</f>
        <v>3480672</v>
      </c>
      <c r="F21" s="38">
        <f>F22</f>
        <v>175927</v>
      </c>
      <c r="G21" s="41"/>
      <c r="H21" s="39"/>
      <c r="I21" s="39"/>
      <c r="J21" s="39"/>
      <c r="K21" s="39"/>
      <c r="L21" s="39"/>
    </row>
    <row r="22" spans="1:12">
      <c r="A22" s="12" t="s">
        <v>122</v>
      </c>
      <c r="B22" s="12" t="s">
        <v>101</v>
      </c>
      <c r="C22" s="13">
        <f>D22</f>
        <v>3656599</v>
      </c>
      <c r="D22" s="13">
        <f>E22+F22</f>
        <v>3656599</v>
      </c>
      <c r="E22" s="13">
        <v>3480672</v>
      </c>
      <c r="F22" s="13">
        <v>175927</v>
      </c>
      <c r="G22" s="42"/>
      <c r="H22" s="40"/>
      <c r="I22" s="40"/>
      <c r="J22" s="40"/>
      <c r="K22" s="40"/>
      <c r="L22" s="40"/>
    </row>
    <row r="23" spans="1:12">
      <c r="A23" s="15" t="s">
        <v>123</v>
      </c>
      <c r="B23" s="15" t="s">
        <v>124</v>
      </c>
      <c r="C23" s="38">
        <v>160000</v>
      </c>
      <c r="D23" s="38">
        <v>0</v>
      </c>
      <c r="E23" s="38">
        <v>0</v>
      </c>
      <c r="F23" s="38">
        <v>0</v>
      </c>
      <c r="G23" s="38">
        <f>G24</f>
        <v>160000</v>
      </c>
      <c r="H23" s="39"/>
      <c r="I23" s="39"/>
      <c r="J23" s="39"/>
      <c r="K23" s="39"/>
      <c r="L23" s="39"/>
    </row>
    <row r="24" spans="1:12">
      <c r="A24" s="12" t="s">
        <v>125</v>
      </c>
      <c r="B24" s="12" t="s">
        <v>126</v>
      </c>
      <c r="C24" s="13">
        <v>160000</v>
      </c>
      <c r="D24" s="13">
        <v>0</v>
      </c>
      <c r="E24" s="13">
        <v>0</v>
      </c>
      <c r="F24" s="13">
        <v>0</v>
      </c>
      <c r="G24" s="13">
        <v>160000</v>
      </c>
      <c r="H24" s="40"/>
      <c r="I24" s="40"/>
      <c r="J24" s="40"/>
      <c r="K24" s="40"/>
      <c r="L24" s="40"/>
    </row>
    <row r="25" spans="1:12">
      <c r="A25" s="35" t="s">
        <v>127</v>
      </c>
      <c r="B25" s="35" t="s">
        <v>128</v>
      </c>
      <c r="C25" s="36">
        <f>C26</f>
        <v>472382</v>
      </c>
      <c r="D25" s="36">
        <f>D26</f>
        <v>472382</v>
      </c>
      <c r="E25" s="36">
        <f>E26</f>
        <v>472382</v>
      </c>
      <c r="F25" s="36">
        <f>F26</f>
        <v>0</v>
      </c>
      <c r="G25" s="43"/>
      <c r="H25" s="44"/>
      <c r="I25" s="44"/>
      <c r="J25" s="44"/>
      <c r="K25" s="44"/>
      <c r="L25" s="44"/>
    </row>
    <row r="26" spans="1:12">
      <c r="A26" s="15" t="s">
        <v>129</v>
      </c>
      <c r="B26" s="15" t="s">
        <v>130</v>
      </c>
      <c r="C26" s="38">
        <f>C27</f>
        <v>472382</v>
      </c>
      <c r="D26" s="38">
        <f>D27</f>
        <v>472382</v>
      </c>
      <c r="E26" s="38">
        <f>E27</f>
        <v>472382</v>
      </c>
      <c r="F26" s="38">
        <v>0</v>
      </c>
      <c r="G26" s="41"/>
      <c r="H26" s="39"/>
      <c r="I26" s="39"/>
      <c r="J26" s="39"/>
      <c r="K26" s="39"/>
      <c r="L26" s="39"/>
    </row>
    <row r="27" spans="1:12">
      <c r="A27" s="12" t="s">
        <v>131</v>
      </c>
      <c r="B27" s="12" t="s">
        <v>132</v>
      </c>
      <c r="C27" s="13">
        <f>D27</f>
        <v>472382</v>
      </c>
      <c r="D27" s="13">
        <f>E27</f>
        <v>472382</v>
      </c>
      <c r="E27" s="13">
        <v>472382</v>
      </c>
      <c r="F27" s="13">
        <v>0</v>
      </c>
      <c r="G27" s="42"/>
      <c r="H27" s="40"/>
      <c r="I27" s="40"/>
      <c r="J27" s="40"/>
      <c r="K27" s="40"/>
      <c r="L27" s="40"/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1388888888889" right="0.751388888888889" top="1" bottom="1" header="0.5" footer="0.5"/>
  <pageSetup paperSize="9" scale="71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C114" workbookViewId="0">
      <selection activeCell="G6" sqref="G6:K133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5" t="s">
        <v>179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1" customFormat="1" ht="14.3" customHeight="1" spans="1:12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7" t="s">
        <v>10</v>
      </c>
    </row>
    <row r="3" s="1" customFormat="1" ht="14.3" customHeight="1" spans="1:12">
      <c r="A3" s="28" t="s">
        <v>180</v>
      </c>
      <c r="B3" s="28"/>
      <c r="C3" s="28"/>
      <c r="D3" s="28" t="s">
        <v>181</v>
      </c>
      <c r="E3" s="28"/>
      <c r="F3" s="28"/>
      <c r="G3" s="28" t="s">
        <v>70</v>
      </c>
      <c r="H3" s="28" t="s">
        <v>89</v>
      </c>
      <c r="I3" s="28"/>
      <c r="J3" s="28"/>
      <c r="K3" s="28" t="s">
        <v>90</v>
      </c>
    </row>
    <row r="4" s="1" customFormat="1" ht="33.9" customHeight="1" spans="1:12">
      <c r="A4" s="28" t="s">
        <v>85</v>
      </c>
      <c r="B4" s="28"/>
      <c r="C4" s="28" t="s">
        <v>168</v>
      </c>
      <c r="D4" s="28" t="s">
        <v>85</v>
      </c>
      <c r="E4" s="28"/>
      <c r="F4" s="28" t="s">
        <v>168</v>
      </c>
      <c r="G4" s="28"/>
      <c r="H4" s="28" t="s">
        <v>71</v>
      </c>
      <c r="I4" s="28" t="s">
        <v>143</v>
      </c>
      <c r="J4" s="28" t="s">
        <v>144</v>
      </c>
      <c r="K4" s="28"/>
    </row>
    <row r="5" s="1" customFormat="1" ht="14.3" customHeight="1" spans="1:12">
      <c r="A5" s="28" t="s">
        <v>182</v>
      </c>
      <c r="B5" s="28" t="s">
        <v>183</v>
      </c>
      <c r="C5" s="28"/>
      <c r="D5" s="28" t="s">
        <v>182</v>
      </c>
      <c r="E5" s="28" t="s">
        <v>183</v>
      </c>
      <c r="F5" s="28"/>
      <c r="G5" s="28"/>
      <c r="H5" s="28"/>
      <c r="I5" s="28"/>
      <c r="J5" s="28"/>
      <c r="K5" s="28"/>
    </row>
    <row r="6" s="1" customFormat="1" ht="14.3" customHeight="1" spans="1:12">
      <c r="A6" s="29"/>
      <c r="B6" s="29"/>
      <c r="C6" s="29"/>
      <c r="D6" s="29"/>
      <c r="E6" s="29"/>
      <c r="F6" s="29" t="s">
        <v>175</v>
      </c>
      <c r="G6" s="30">
        <f>H6+K6</f>
        <v>8559757</v>
      </c>
      <c r="H6" s="30">
        <f>I6+J6</f>
        <v>8204375</v>
      </c>
      <c r="I6" s="30">
        <f>I7+I20+I48+I65+I78+I95</f>
        <v>7324512</v>
      </c>
      <c r="J6" s="30">
        <f>J7+J20+J48+J65+J78+J95</f>
        <v>879863</v>
      </c>
      <c r="K6" s="30">
        <f>K7+K20+K48+K65+K78+K95</f>
        <v>355382</v>
      </c>
      <c r="L6" s="31"/>
    </row>
    <row r="7" s="1" customFormat="1" ht="14.3" customHeight="1" spans="1:12">
      <c r="A7" s="32" t="s">
        <v>184</v>
      </c>
      <c r="B7" s="32"/>
      <c r="C7" s="32" t="s">
        <v>185</v>
      </c>
      <c r="D7" s="32">
        <v>301</v>
      </c>
      <c r="E7" s="32"/>
      <c r="F7" s="32" t="s">
        <v>186</v>
      </c>
      <c r="G7" s="30">
        <f>H7+K7</f>
        <v>195382</v>
      </c>
      <c r="H7" s="30">
        <v>0</v>
      </c>
      <c r="I7" s="30">
        <f>SUM(I8:I19)</f>
        <v>2574094</v>
      </c>
      <c r="J7" s="30">
        <f>SUM(J8:J19)</f>
        <v>0</v>
      </c>
      <c r="K7" s="30">
        <f>SUM(K8:K19)</f>
        <v>195382</v>
      </c>
    </row>
    <row r="8" s="1" customFormat="1" ht="14.3" customHeight="1" spans="1:12">
      <c r="A8" s="33"/>
      <c r="B8" s="33" t="s">
        <v>187</v>
      </c>
      <c r="C8" s="33" t="s">
        <v>188</v>
      </c>
      <c r="D8" s="33"/>
      <c r="E8" s="33" t="s">
        <v>187</v>
      </c>
      <c r="F8" s="33" t="s">
        <v>189</v>
      </c>
      <c r="G8" s="30">
        <f>H8+K8</f>
        <v>851520</v>
      </c>
      <c r="H8" s="30">
        <f>I8+J8</f>
        <v>851520</v>
      </c>
      <c r="I8" s="30">
        <v>851520</v>
      </c>
      <c r="J8" s="30">
        <v>0</v>
      </c>
      <c r="K8" s="30">
        <v>0</v>
      </c>
    </row>
    <row r="9" s="1" customFormat="1" ht="14.3" customHeight="1" spans="1:12">
      <c r="A9" s="33"/>
      <c r="B9" s="33"/>
      <c r="C9" s="33"/>
      <c r="D9" s="33"/>
      <c r="E9" s="33" t="s">
        <v>190</v>
      </c>
      <c r="F9" s="33" t="s">
        <v>191</v>
      </c>
      <c r="G9" s="30">
        <f t="shared" ref="G9:G40" si="0">H9+K9</f>
        <v>935262</v>
      </c>
      <c r="H9" s="30">
        <f t="shared" ref="H9:H40" si="1">I9+J9</f>
        <v>935262</v>
      </c>
      <c r="I9" s="30">
        <v>935262</v>
      </c>
      <c r="J9" s="30">
        <v>0</v>
      </c>
      <c r="K9" s="30">
        <v>0</v>
      </c>
    </row>
    <row r="10" s="1" customFormat="1" ht="14.3" customHeight="1" spans="1:12">
      <c r="A10" s="33"/>
      <c r="B10" s="33"/>
      <c r="C10" s="33"/>
      <c r="D10" s="33"/>
      <c r="E10" s="33" t="s">
        <v>192</v>
      </c>
      <c r="F10" s="33" t="s">
        <v>193</v>
      </c>
      <c r="G10" s="30">
        <f t="shared" si="0"/>
        <v>70960</v>
      </c>
      <c r="H10" s="30">
        <f t="shared" si="1"/>
        <v>70960</v>
      </c>
      <c r="I10" s="34">
        <v>70960</v>
      </c>
      <c r="J10" s="30">
        <v>0</v>
      </c>
      <c r="K10" s="30">
        <v>0</v>
      </c>
    </row>
    <row r="11" s="1" customFormat="1" ht="14.3" customHeight="1" spans="1:12">
      <c r="A11" s="33"/>
      <c r="B11" s="33" t="s">
        <v>190</v>
      </c>
      <c r="C11" s="33" t="s">
        <v>194</v>
      </c>
      <c r="D11" s="33"/>
      <c r="E11" s="33" t="s">
        <v>195</v>
      </c>
      <c r="F11" s="33" t="s">
        <v>196</v>
      </c>
      <c r="G11" s="30">
        <f t="shared" si="0"/>
        <v>278101</v>
      </c>
      <c r="H11" s="30">
        <f t="shared" si="1"/>
        <v>278101</v>
      </c>
      <c r="I11" s="30">
        <v>278101</v>
      </c>
      <c r="J11" s="30">
        <v>0</v>
      </c>
      <c r="K11" s="30">
        <v>0</v>
      </c>
    </row>
    <row r="12" s="1" customFormat="1" ht="14.3" customHeight="1" spans="1:12">
      <c r="A12" s="33"/>
      <c r="B12" s="33"/>
      <c r="C12" s="33"/>
      <c r="D12" s="33"/>
      <c r="E12" s="33" t="s">
        <v>197</v>
      </c>
      <c r="F12" s="33" t="s">
        <v>198</v>
      </c>
      <c r="G12" s="30">
        <f t="shared" si="0"/>
        <v>120204</v>
      </c>
      <c r="H12" s="30">
        <f t="shared" si="1"/>
        <v>120204</v>
      </c>
      <c r="I12" s="30">
        <v>120204</v>
      </c>
      <c r="J12" s="30">
        <v>0</v>
      </c>
      <c r="K12" s="30">
        <v>0</v>
      </c>
    </row>
    <row r="13" s="1" customFormat="1" ht="14.3" customHeight="1" spans="1:12">
      <c r="A13" s="33"/>
      <c r="B13" s="33"/>
      <c r="C13" s="33"/>
      <c r="D13" s="33"/>
      <c r="E13" s="33">
        <v>10</v>
      </c>
      <c r="F13" s="33" t="s">
        <v>199</v>
      </c>
      <c r="G13" s="30">
        <f t="shared" si="0"/>
        <v>111240</v>
      </c>
      <c r="H13" s="30">
        <f t="shared" si="1"/>
        <v>111240</v>
      </c>
      <c r="I13" s="30">
        <v>111240</v>
      </c>
      <c r="J13" s="30">
        <v>0</v>
      </c>
      <c r="K13" s="30">
        <v>0</v>
      </c>
    </row>
    <row r="14" s="1" customFormat="1" ht="14.3" customHeight="1" spans="1:12">
      <c r="A14" s="33"/>
      <c r="B14" s="33"/>
      <c r="C14" s="33"/>
      <c r="D14" s="33"/>
      <c r="E14" s="33">
        <v>11</v>
      </c>
      <c r="F14" s="33" t="s">
        <v>200</v>
      </c>
      <c r="G14" s="30">
        <f t="shared" si="0"/>
        <v>0</v>
      </c>
      <c r="H14" s="30">
        <f t="shared" si="1"/>
        <v>0</v>
      </c>
      <c r="I14" s="30">
        <v>0</v>
      </c>
      <c r="J14" s="30">
        <v>0</v>
      </c>
      <c r="K14" s="30">
        <v>0</v>
      </c>
    </row>
    <row r="15" s="1" customFormat="1" ht="14.3" customHeight="1" spans="1:12">
      <c r="A15" s="33"/>
      <c r="B15" s="33"/>
      <c r="C15" s="33"/>
      <c r="D15" s="33"/>
      <c r="E15" s="33">
        <v>12</v>
      </c>
      <c r="F15" s="33" t="s">
        <v>201</v>
      </c>
      <c r="G15" s="30">
        <f t="shared" si="0"/>
        <v>5214</v>
      </c>
      <c r="H15" s="30">
        <f t="shared" si="1"/>
        <v>5214</v>
      </c>
      <c r="I15" s="30">
        <v>5214</v>
      </c>
      <c r="J15" s="30">
        <v>0</v>
      </c>
      <c r="K15" s="30">
        <v>0</v>
      </c>
    </row>
    <row r="16" s="1" customFormat="1" ht="14.3" customHeight="1" spans="1:12">
      <c r="A16" s="33"/>
      <c r="B16" s="33" t="s">
        <v>192</v>
      </c>
      <c r="C16" s="33" t="s">
        <v>132</v>
      </c>
      <c r="D16" s="33"/>
      <c r="E16" s="33">
        <v>13</v>
      </c>
      <c r="F16" s="33" t="s">
        <v>132</v>
      </c>
      <c r="G16" s="30">
        <f t="shared" si="0"/>
        <v>173813</v>
      </c>
      <c r="H16" s="30">
        <f t="shared" si="1"/>
        <v>173813</v>
      </c>
      <c r="I16" s="30">
        <v>173813</v>
      </c>
      <c r="J16" s="30">
        <v>0</v>
      </c>
      <c r="K16" s="30">
        <v>0</v>
      </c>
    </row>
    <row r="17" s="1" customFormat="1" ht="14.3" customHeight="1" spans="1:11">
      <c r="A17" s="33"/>
      <c r="B17" s="33">
        <v>99</v>
      </c>
      <c r="C17" s="33" t="s">
        <v>202</v>
      </c>
      <c r="D17" s="33"/>
      <c r="E17" s="33" t="s">
        <v>203</v>
      </c>
      <c r="F17" s="33" t="s">
        <v>204</v>
      </c>
      <c r="G17" s="30">
        <f t="shared" si="0"/>
        <v>0</v>
      </c>
      <c r="H17" s="30">
        <f t="shared" si="1"/>
        <v>0</v>
      </c>
      <c r="I17" s="30">
        <v>0</v>
      </c>
      <c r="J17" s="30">
        <v>0</v>
      </c>
      <c r="K17" s="30">
        <v>0</v>
      </c>
    </row>
    <row r="18" s="1" customFormat="1" ht="14.3" customHeight="1" spans="1:11">
      <c r="A18" s="33"/>
      <c r="B18" s="33"/>
      <c r="C18" s="33"/>
      <c r="D18" s="33"/>
      <c r="E18" s="33">
        <v>14</v>
      </c>
      <c r="F18" s="33" t="s">
        <v>205</v>
      </c>
      <c r="G18" s="30">
        <f t="shared" si="0"/>
        <v>27780</v>
      </c>
      <c r="H18" s="30">
        <f t="shared" si="1"/>
        <v>27780</v>
      </c>
      <c r="I18" s="30">
        <v>27780</v>
      </c>
      <c r="J18" s="30">
        <v>0</v>
      </c>
      <c r="K18" s="30">
        <v>0</v>
      </c>
    </row>
    <row r="19" s="1" customFormat="1" ht="14.3" customHeight="1" spans="1:11">
      <c r="A19" s="33"/>
      <c r="B19" s="33"/>
      <c r="C19" s="33"/>
      <c r="D19" s="33"/>
      <c r="E19" s="33">
        <v>99</v>
      </c>
      <c r="F19" s="33" t="s">
        <v>202</v>
      </c>
      <c r="G19" s="30">
        <f t="shared" si="0"/>
        <v>195382</v>
      </c>
      <c r="H19" s="30">
        <f t="shared" si="1"/>
        <v>0</v>
      </c>
      <c r="I19" s="30">
        <v>0</v>
      </c>
      <c r="J19" s="30">
        <v>0</v>
      </c>
      <c r="K19" s="30">
        <v>195382</v>
      </c>
    </row>
    <row r="20" s="1" customFormat="1" ht="14.3" customHeight="1" spans="1:11">
      <c r="A20" s="32">
        <v>502</v>
      </c>
      <c r="B20" s="32"/>
      <c r="C20" s="32" t="s">
        <v>206</v>
      </c>
      <c r="D20" s="32">
        <v>302</v>
      </c>
      <c r="E20" s="32"/>
      <c r="F20" s="32" t="s">
        <v>207</v>
      </c>
      <c r="G20" s="30">
        <f t="shared" si="0"/>
        <v>853936</v>
      </c>
      <c r="H20" s="30">
        <f t="shared" si="1"/>
        <v>693936</v>
      </c>
      <c r="I20" s="30">
        <f>SUM(I21:I47)</f>
        <v>0</v>
      </c>
      <c r="J20" s="30">
        <f>SUM(J21:J47)</f>
        <v>693936</v>
      </c>
      <c r="K20" s="30">
        <f>SUM(K21:K47)</f>
        <v>160000</v>
      </c>
    </row>
    <row r="21" s="1" customFormat="1" ht="14.3" customHeight="1" spans="1:11">
      <c r="A21" s="33"/>
      <c r="B21" s="33" t="s">
        <v>187</v>
      </c>
      <c r="C21" s="33" t="s">
        <v>208</v>
      </c>
      <c r="D21" s="33"/>
      <c r="E21" s="33" t="s">
        <v>187</v>
      </c>
      <c r="F21" s="33" t="s">
        <v>209</v>
      </c>
      <c r="G21" s="30">
        <f t="shared" si="0"/>
        <v>200000</v>
      </c>
      <c r="H21" s="30">
        <f t="shared" si="1"/>
        <v>40000</v>
      </c>
      <c r="I21" s="30">
        <v>0</v>
      </c>
      <c r="J21" s="30">
        <v>40000</v>
      </c>
      <c r="K21" s="30">
        <v>160000</v>
      </c>
    </row>
    <row r="22" s="1" customFormat="1" ht="14.3" customHeight="1" spans="1:11">
      <c r="A22" s="33"/>
      <c r="B22" s="33"/>
      <c r="C22" s="33"/>
      <c r="D22" s="33"/>
      <c r="E22" s="33" t="s">
        <v>190</v>
      </c>
      <c r="F22" s="33" t="s">
        <v>210</v>
      </c>
      <c r="G22" s="30">
        <f t="shared" si="0"/>
        <v>0</v>
      </c>
      <c r="H22" s="30">
        <f t="shared" si="1"/>
        <v>0</v>
      </c>
      <c r="I22" s="30">
        <v>0</v>
      </c>
      <c r="J22" s="30">
        <v>0</v>
      </c>
      <c r="K22" s="30">
        <v>0</v>
      </c>
    </row>
    <row r="23" s="1" customFormat="1" ht="14.3" customHeight="1" spans="1:11">
      <c r="A23" s="33"/>
      <c r="B23" s="33"/>
      <c r="C23" s="33"/>
      <c r="D23" s="33"/>
      <c r="E23" s="33" t="s">
        <v>211</v>
      </c>
      <c r="F23" s="33" t="s">
        <v>212</v>
      </c>
      <c r="G23" s="30">
        <f t="shared" si="0"/>
        <v>0</v>
      </c>
      <c r="H23" s="30">
        <f t="shared" si="1"/>
        <v>0</v>
      </c>
      <c r="I23" s="30">
        <v>0</v>
      </c>
      <c r="J23" s="30">
        <v>0</v>
      </c>
      <c r="K23" s="30">
        <v>0</v>
      </c>
    </row>
    <row r="24" s="1" customFormat="1" ht="14.3" customHeight="1" spans="1:11">
      <c r="A24" s="33"/>
      <c r="B24" s="33"/>
      <c r="C24" s="33"/>
      <c r="D24" s="33"/>
      <c r="E24" s="33" t="s">
        <v>213</v>
      </c>
      <c r="F24" s="33" t="s">
        <v>214</v>
      </c>
      <c r="G24" s="30">
        <f t="shared" si="0"/>
        <v>0</v>
      </c>
      <c r="H24" s="30">
        <f t="shared" si="1"/>
        <v>0</v>
      </c>
      <c r="I24" s="30">
        <v>0</v>
      </c>
      <c r="J24" s="30">
        <v>0</v>
      </c>
      <c r="K24" s="30">
        <v>0</v>
      </c>
    </row>
    <row r="25" s="1" customFormat="1" ht="14.3" customHeight="1" spans="1:11">
      <c r="A25" s="33"/>
      <c r="B25" s="33"/>
      <c r="C25" s="33"/>
      <c r="D25" s="33"/>
      <c r="E25" s="33" t="s">
        <v>203</v>
      </c>
      <c r="F25" s="33" t="s">
        <v>215</v>
      </c>
      <c r="G25" s="30">
        <f t="shared" si="0"/>
        <v>11706</v>
      </c>
      <c r="H25" s="30">
        <f t="shared" si="1"/>
        <v>11706</v>
      </c>
      <c r="I25" s="30">
        <v>0</v>
      </c>
      <c r="J25" s="30">
        <v>11706</v>
      </c>
      <c r="K25" s="30">
        <v>0</v>
      </c>
    </row>
    <row r="26" s="1" customFormat="1" ht="14.3" customHeight="1" spans="1:11">
      <c r="A26" s="33"/>
      <c r="B26" s="33"/>
      <c r="C26" s="33"/>
      <c r="D26" s="33"/>
      <c r="E26" s="33" t="s">
        <v>216</v>
      </c>
      <c r="F26" s="33" t="s">
        <v>217</v>
      </c>
      <c r="G26" s="30">
        <f t="shared" si="0"/>
        <v>300</v>
      </c>
      <c r="H26" s="30">
        <f t="shared" si="1"/>
        <v>300</v>
      </c>
      <c r="I26" s="30">
        <v>0</v>
      </c>
      <c r="J26" s="30">
        <v>300</v>
      </c>
      <c r="K26" s="30">
        <v>0</v>
      </c>
    </row>
    <row r="27" s="1" customFormat="1" ht="14.3" customHeight="1" spans="1:11">
      <c r="A27" s="33"/>
      <c r="B27" s="33"/>
      <c r="C27" s="33"/>
      <c r="D27" s="33"/>
      <c r="E27" s="33" t="s">
        <v>195</v>
      </c>
      <c r="F27" s="33" t="s">
        <v>218</v>
      </c>
      <c r="G27" s="30">
        <f t="shared" si="0"/>
        <v>250002</v>
      </c>
      <c r="H27" s="30">
        <f t="shared" si="1"/>
        <v>250002</v>
      </c>
      <c r="I27" s="30">
        <v>0</v>
      </c>
      <c r="J27" s="30">
        <v>250002</v>
      </c>
      <c r="K27" s="30">
        <v>0</v>
      </c>
    </row>
    <row r="28" s="1" customFormat="1" ht="14.3" customHeight="1" spans="1:11">
      <c r="A28" s="33"/>
      <c r="B28" s="33"/>
      <c r="C28" s="33"/>
      <c r="D28" s="33"/>
      <c r="E28" s="33" t="s">
        <v>197</v>
      </c>
      <c r="F28" s="33" t="s">
        <v>219</v>
      </c>
      <c r="G28" s="30">
        <f t="shared" si="0"/>
        <v>0</v>
      </c>
      <c r="H28" s="30">
        <f t="shared" si="1"/>
        <v>0</v>
      </c>
      <c r="I28" s="30">
        <v>0</v>
      </c>
      <c r="J28" s="30">
        <v>0</v>
      </c>
      <c r="K28" s="30">
        <v>0</v>
      </c>
    </row>
    <row r="29" s="1" customFormat="1" ht="14.3" customHeight="1" spans="1:11">
      <c r="A29" s="33"/>
      <c r="B29" s="33"/>
      <c r="C29" s="33"/>
      <c r="D29" s="33"/>
      <c r="E29" s="33">
        <v>11</v>
      </c>
      <c r="F29" s="33" t="s">
        <v>220</v>
      </c>
      <c r="G29" s="30">
        <f t="shared" si="0"/>
        <v>29700</v>
      </c>
      <c r="H29" s="30">
        <f t="shared" si="1"/>
        <v>29700</v>
      </c>
      <c r="I29" s="30">
        <v>0</v>
      </c>
      <c r="J29" s="30">
        <v>29700</v>
      </c>
      <c r="K29" s="30">
        <v>0</v>
      </c>
    </row>
    <row r="30" s="1" customFormat="1" ht="14.3" customHeight="1" spans="1:11">
      <c r="A30" s="33"/>
      <c r="B30" s="33"/>
      <c r="C30" s="33"/>
      <c r="D30" s="33"/>
      <c r="E30" s="33">
        <v>14</v>
      </c>
      <c r="F30" s="33" t="s">
        <v>221</v>
      </c>
      <c r="G30" s="30">
        <f t="shared" si="0"/>
        <v>0</v>
      </c>
      <c r="H30" s="30">
        <f t="shared" si="1"/>
        <v>0</v>
      </c>
      <c r="I30" s="30">
        <v>0</v>
      </c>
      <c r="J30" s="30">
        <v>0</v>
      </c>
      <c r="K30" s="30">
        <v>0</v>
      </c>
    </row>
    <row r="31" s="1" customFormat="1" ht="14.3" customHeight="1" spans="1:11">
      <c r="A31" s="33"/>
      <c r="B31" s="33"/>
      <c r="C31" s="33"/>
      <c r="D31" s="33"/>
      <c r="E31" s="33">
        <v>28</v>
      </c>
      <c r="F31" s="33" t="s">
        <v>222</v>
      </c>
      <c r="G31" s="30">
        <f t="shared" si="0"/>
        <v>37028</v>
      </c>
      <c r="H31" s="30">
        <f t="shared" si="1"/>
        <v>37028</v>
      </c>
      <c r="I31" s="30">
        <v>0</v>
      </c>
      <c r="J31" s="30">
        <v>37028</v>
      </c>
      <c r="K31" s="30">
        <v>0</v>
      </c>
    </row>
    <row r="32" s="1" customFormat="1" ht="14.3" customHeight="1" spans="1:11">
      <c r="A32" s="33"/>
      <c r="B32" s="33"/>
      <c r="C32" s="33"/>
      <c r="D32" s="33"/>
      <c r="E32" s="33">
        <v>29</v>
      </c>
      <c r="F32" s="33" t="s">
        <v>223</v>
      </c>
      <c r="G32" s="30">
        <f t="shared" si="0"/>
        <v>0</v>
      </c>
      <c r="H32" s="30">
        <f t="shared" si="1"/>
        <v>0</v>
      </c>
      <c r="I32" s="30">
        <v>0</v>
      </c>
      <c r="J32" s="30">
        <v>0</v>
      </c>
      <c r="K32" s="30">
        <v>0</v>
      </c>
    </row>
    <row r="33" s="1" customFormat="1" ht="14.3" customHeight="1" spans="1:11">
      <c r="A33" s="33"/>
      <c r="B33" s="33"/>
      <c r="C33" s="33"/>
      <c r="D33" s="33"/>
      <c r="E33" s="33">
        <v>39</v>
      </c>
      <c r="F33" s="33" t="s">
        <v>224</v>
      </c>
      <c r="G33" s="30">
        <f t="shared" si="0"/>
        <v>130800</v>
      </c>
      <c r="H33" s="30">
        <f t="shared" si="1"/>
        <v>130800</v>
      </c>
      <c r="I33" s="30">
        <v>0</v>
      </c>
      <c r="J33" s="30">
        <v>130800</v>
      </c>
      <c r="K33" s="30">
        <v>0</v>
      </c>
    </row>
    <row r="34" s="1" customFormat="1" ht="14.3" customHeight="1" spans="1:11">
      <c r="A34" s="33"/>
      <c r="B34" s="33"/>
      <c r="C34" s="33"/>
      <c r="D34" s="33"/>
      <c r="E34" s="33">
        <v>40</v>
      </c>
      <c r="F34" s="33" t="s">
        <v>225</v>
      </c>
      <c r="G34" s="30">
        <f t="shared" si="0"/>
        <v>0</v>
      </c>
      <c r="H34" s="30">
        <f t="shared" si="1"/>
        <v>0</v>
      </c>
      <c r="I34" s="30">
        <v>0</v>
      </c>
      <c r="J34" s="30">
        <v>0</v>
      </c>
      <c r="K34" s="30">
        <v>0</v>
      </c>
    </row>
    <row r="35" s="1" customFormat="1" ht="14.3" customHeight="1" spans="1:11">
      <c r="A35" s="33"/>
      <c r="B35" s="33" t="s">
        <v>190</v>
      </c>
      <c r="C35" s="33" t="s">
        <v>226</v>
      </c>
      <c r="D35" s="33"/>
      <c r="E35" s="33">
        <v>15</v>
      </c>
      <c r="F35" s="33" t="s">
        <v>226</v>
      </c>
      <c r="G35" s="30">
        <f t="shared" si="0"/>
        <v>0</v>
      </c>
      <c r="H35" s="30">
        <f t="shared" si="1"/>
        <v>0</v>
      </c>
      <c r="I35" s="30">
        <v>0</v>
      </c>
      <c r="J35" s="30">
        <v>0</v>
      </c>
      <c r="K35" s="30">
        <v>0</v>
      </c>
    </row>
    <row r="36" s="1" customFormat="1" ht="14.3" customHeight="1" spans="1:11">
      <c r="A36" s="33"/>
      <c r="B36" s="33" t="s">
        <v>192</v>
      </c>
      <c r="C36" s="33" t="s">
        <v>227</v>
      </c>
      <c r="D36" s="33"/>
      <c r="E36" s="33">
        <v>16</v>
      </c>
      <c r="F36" s="33" t="s">
        <v>227</v>
      </c>
      <c r="G36" s="30">
        <f t="shared" si="0"/>
        <v>2400</v>
      </c>
      <c r="H36" s="30">
        <f t="shared" si="1"/>
        <v>2400</v>
      </c>
      <c r="I36" s="30">
        <v>0</v>
      </c>
      <c r="J36" s="30">
        <v>2400</v>
      </c>
      <c r="K36" s="30">
        <v>0</v>
      </c>
    </row>
    <row r="37" s="1" customFormat="1" ht="14.3" customHeight="1" spans="1:11">
      <c r="A37" s="33"/>
      <c r="B37" s="33" t="s">
        <v>211</v>
      </c>
      <c r="C37" s="33" t="s">
        <v>228</v>
      </c>
      <c r="D37" s="33"/>
      <c r="E37" s="33">
        <v>18</v>
      </c>
      <c r="F37" s="33" t="s">
        <v>229</v>
      </c>
      <c r="G37" s="30">
        <f t="shared" si="0"/>
        <v>142000</v>
      </c>
      <c r="H37" s="30">
        <f t="shared" si="1"/>
        <v>142000</v>
      </c>
      <c r="I37" s="30">
        <v>0</v>
      </c>
      <c r="J37" s="30">
        <v>142000</v>
      </c>
      <c r="K37" s="30">
        <v>0</v>
      </c>
    </row>
    <row r="38" s="1" customFormat="1" ht="14.3" customHeight="1" spans="1:11">
      <c r="A38" s="33"/>
      <c r="B38" s="33"/>
      <c r="C38" s="33"/>
      <c r="D38" s="33"/>
      <c r="E38" s="33">
        <v>24</v>
      </c>
      <c r="F38" s="33" t="s">
        <v>230</v>
      </c>
      <c r="G38" s="30">
        <f t="shared" si="0"/>
        <v>0</v>
      </c>
      <c r="H38" s="30">
        <f t="shared" si="1"/>
        <v>0</v>
      </c>
      <c r="I38" s="30">
        <v>0</v>
      </c>
      <c r="J38" s="30">
        <v>0</v>
      </c>
      <c r="K38" s="30">
        <v>0</v>
      </c>
    </row>
    <row r="39" s="1" customFormat="1" ht="14.3" customHeight="1" spans="1:11">
      <c r="A39" s="33"/>
      <c r="B39" s="33"/>
      <c r="C39" s="33"/>
      <c r="D39" s="33"/>
      <c r="E39" s="33">
        <v>25</v>
      </c>
      <c r="F39" s="33" t="s">
        <v>231</v>
      </c>
      <c r="G39" s="30">
        <f t="shared" si="0"/>
        <v>0</v>
      </c>
      <c r="H39" s="30">
        <f t="shared" si="1"/>
        <v>0</v>
      </c>
      <c r="I39" s="30">
        <v>0</v>
      </c>
      <c r="J39" s="30">
        <v>0</v>
      </c>
      <c r="K39" s="30">
        <v>0</v>
      </c>
    </row>
    <row r="40" s="1" customFormat="1" ht="14.3" customHeight="1" spans="1:11">
      <c r="A40" s="33"/>
      <c r="B40" s="33" t="s">
        <v>213</v>
      </c>
      <c r="C40" s="33" t="s">
        <v>232</v>
      </c>
      <c r="D40" s="33"/>
      <c r="E40" s="33" t="s">
        <v>192</v>
      </c>
      <c r="F40" s="33" t="s">
        <v>233</v>
      </c>
      <c r="G40" s="30">
        <f t="shared" si="0"/>
        <v>0</v>
      </c>
      <c r="H40" s="30">
        <f t="shared" si="1"/>
        <v>0</v>
      </c>
      <c r="I40" s="30">
        <v>0</v>
      </c>
      <c r="J40" s="30">
        <v>0</v>
      </c>
      <c r="K40" s="30">
        <v>0</v>
      </c>
    </row>
    <row r="41" s="1" customFormat="1" ht="14.3" customHeight="1" spans="1:11">
      <c r="A41" s="33"/>
      <c r="B41" s="33"/>
      <c r="C41" s="33"/>
      <c r="D41" s="33"/>
      <c r="E41" s="33">
        <v>26</v>
      </c>
      <c r="F41" s="33" t="s">
        <v>234</v>
      </c>
      <c r="G41" s="30">
        <f t="shared" ref="G41:G72" si="2">H41+K41</f>
        <v>30000</v>
      </c>
      <c r="H41" s="30">
        <f t="shared" ref="H41:H72" si="3">I41+J41</f>
        <v>30000</v>
      </c>
      <c r="I41" s="30">
        <v>0</v>
      </c>
      <c r="J41" s="30">
        <v>30000</v>
      </c>
      <c r="K41" s="30">
        <v>0</v>
      </c>
    </row>
    <row r="42" s="1" customFormat="1" ht="14.3" customHeight="1" spans="1:11">
      <c r="A42" s="33"/>
      <c r="B42" s="33"/>
      <c r="C42" s="33"/>
      <c r="D42" s="33"/>
      <c r="E42" s="33">
        <v>27</v>
      </c>
      <c r="F42" s="33" t="s">
        <v>232</v>
      </c>
      <c r="G42" s="30">
        <f t="shared" si="2"/>
        <v>0</v>
      </c>
      <c r="H42" s="30">
        <f t="shared" si="3"/>
        <v>0</v>
      </c>
      <c r="I42" s="30">
        <v>0</v>
      </c>
      <c r="J42" s="30">
        <v>0</v>
      </c>
      <c r="K42" s="30">
        <v>0</v>
      </c>
    </row>
    <row r="43" s="1" customFormat="1" ht="14.3" customHeight="1" spans="1:11">
      <c r="A43" s="33"/>
      <c r="B43" s="33" t="s">
        <v>203</v>
      </c>
      <c r="C43" s="33" t="s">
        <v>151</v>
      </c>
      <c r="D43" s="33"/>
      <c r="E43" s="33">
        <v>17</v>
      </c>
      <c r="F43" s="33" t="s">
        <v>151</v>
      </c>
      <c r="G43" s="30">
        <f t="shared" si="2"/>
        <v>0</v>
      </c>
      <c r="H43" s="30">
        <f t="shared" si="3"/>
        <v>0</v>
      </c>
      <c r="I43" s="30">
        <v>0</v>
      </c>
      <c r="J43" s="30">
        <v>0</v>
      </c>
      <c r="K43" s="30">
        <v>0</v>
      </c>
    </row>
    <row r="44" s="1" customFormat="1" ht="14.3" customHeight="1" spans="1:11">
      <c r="A44" s="33"/>
      <c r="B44" s="33" t="s">
        <v>216</v>
      </c>
      <c r="C44" s="33" t="s">
        <v>235</v>
      </c>
      <c r="D44" s="33"/>
      <c r="E44" s="33">
        <v>12</v>
      </c>
      <c r="F44" s="33" t="s">
        <v>235</v>
      </c>
      <c r="G44" s="30">
        <f t="shared" si="2"/>
        <v>0</v>
      </c>
      <c r="H44" s="30">
        <f t="shared" si="3"/>
        <v>0</v>
      </c>
      <c r="I44" s="30">
        <v>0</v>
      </c>
      <c r="J44" s="30">
        <v>0</v>
      </c>
      <c r="K44" s="30">
        <v>0</v>
      </c>
    </row>
    <row r="45" s="1" customFormat="1" ht="14.3" customHeight="1" spans="1:11">
      <c r="A45" s="33"/>
      <c r="B45" s="33" t="s">
        <v>195</v>
      </c>
      <c r="C45" s="33" t="s">
        <v>236</v>
      </c>
      <c r="D45" s="33"/>
      <c r="E45" s="33">
        <v>31</v>
      </c>
      <c r="F45" s="33" t="s">
        <v>236</v>
      </c>
      <c r="G45" s="30">
        <f t="shared" si="2"/>
        <v>0</v>
      </c>
      <c r="H45" s="30">
        <f t="shared" si="3"/>
        <v>0</v>
      </c>
      <c r="I45" s="30">
        <v>0</v>
      </c>
      <c r="J45" s="30">
        <v>0</v>
      </c>
      <c r="K45" s="30">
        <v>0</v>
      </c>
    </row>
    <row r="46" s="1" customFormat="1" ht="14.3" customHeight="1" spans="1:11">
      <c r="A46" s="33"/>
      <c r="B46" s="33" t="s">
        <v>197</v>
      </c>
      <c r="C46" s="33" t="s">
        <v>237</v>
      </c>
      <c r="D46" s="33"/>
      <c r="E46" s="33">
        <v>13</v>
      </c>
      <c r="F46" s="33" t="s">
        <v>237</v>
      </c>
      <c r="G46" s="30">
        <f t="shared" si="2"/>
        <v>0</v>
      </c>
      <c r="H46" s="30">
        <f t="shared" si="3"/>
        <v>0</v>
      </c>
      <c r="I46" s="30">
        <v>0</v>
      </c>
      <c r="J46" s="30">
        <v>0</v>
      </c>
      <c r="K46" s="30">
        <v>0</v>
      </c>
    </row>
    <row r="47" s="1" customFormat="1" ht="14.3" customHeight="1" spans="1:11">
      <c r="A47" s="33"/>
      <c r="B47" s="33">
        <v>99</v>
      </c>
      <c r="C47" s="33" t="s">
        <v>238</v>
      </c>
      <c r="D47" s="33"/>
      <c r="E47" s="33">
        <v>99</v>
      </c>
      <c r="F47" s="33" t="s">
        <v>238</v>
      </c>
      <c r="G47" s="30">
        <f t="shared" si="2"/>
        <v>20000</v>
      </c>
      <c r="H47" s="30">
        <f t="shared" si="3"/>
        <v>20000</v>
      </c>
      <c r="I47" s="30">
        <v>0</v>
      </c>
      <c r="J47" s="30">
        <v>20000</v>
      </c>
      <c r="K47" s="30">
        <v>0</v>
      </c>
    </row>
    <row r="48" s="1" customFormat="1" ht="14.3" customHeight="1" spans="1:11">
      <c r="A48" s="32">
        <v>503</v>
      </c>
      <c r="B48" s="32"/>
      <c r="C48" s="32" t="s">
        <v>239</v>
      </c>
      <c r="D48" s="32">
        <v>310</v>
      </c>
      <c r="E48" s="32"/>
      <c r="F48" s="32" t="s">
        <v>240</v>
      </c>
      <c r="G48" s="30">
        <f t="shared" si="2"/>
        <v>10000</v>
      </c>
      <c r="H48" s="30">
        <f t="shared" si="3"/>
        <v>10000</v>
      </c>
      <c r="I48" s="30">
        <f>SUM(I49:I64)</f>
        <v>0</v>
      </c>
      <c r="J48" s="30">
        <f>SUM(J49:J64)</f>
        <v>10000</v>
      </c>
      <c r="K48" s="30">
        <f>SUM(K49:K64)</f>
        <v>0</v>
      </c>
    </row>
    <row r="49" s="1" customFormat="1" ht="14.3" customHeight="1" spans="1:11">
      <c r="A49" s="33"/>
      <c r="B49" s="33" t="s">
        <v>187</v>
      </c>
      <c r="C49" s="33" t="s">
        <v>241</v>
      </c>
      <c r="D49" s="33"/>
      <c r="E49" s="33" t="s">
        <v>187</v>
      </c>
      <c r="F49" s="33" t="s">
        <v>241</v>
      </c>
      <c r="G49" s="30">
        <f t="shared" si="2"/>
        <v>0</v>
      </c>
      <c r="H49" s="30">
        <f t="shared" si="3"/>
        <v>0</v>
      </c>
      <c r="I49" s="30">
        <v>0</v>
      </c>
      <c r="J49" s="30">
        <v>0</v>
      </c>
      <c r="K49" s="30">
        <v>0</v>
      </c>
    </row>
    <row r="50" s="1" customFormat="1" ht="14.3" customHeight="1" spans="1:11">
      <c r="A50" s="33"/>
      <c r="B50" s="33" t="s">
        <v>190</v>
      </c>
      <c r="C50" s="33" t="s">
        <v>242</v>
      </c>
      <c r="D50" s="33"/>
      <c r="E50" s="33" t="s">
        <v>213</v>
      </c>
      <c r="F50" s="33" t="s">
        <v>242</v>
      </c>
      <c r="G50" s="30">
        <f t="shared" si="2"/>
        <v>0</v>
      </c>
      <c r="H50" s="30">
        <f t="shared" si="3"/>
        <v>0</v>
      </c>
      <c r="I50" s="30">
        <v>0</v>
      </c>
      <c r="J50" s="30">
        <v>0</v>
      </c>
      <c r="K50" s="30">
        <v>0</v>
      </c>
    </row>
    <row r="51" s="1" customFormat="1" ht="14.3" customHeight="1" spans="1:11">
      <c r="A51" s="33"/>
      <c r="B51" s="33" t="s">
        <v>192</v>
      </c>
      <c r="C51" s="33" t="s">
        <v>243</v>
      </c>
      <c r="D51" s="33"/>
      <c r="E51" s="33">
        <v>13</v>
      </c>
      <c r="F51" s="33" t="s">
        <v>243</v>
      </c>
      <c r="G51" s="30">
        <f t="shared" si="2"/>
        <v>0</v>
      </c>
      <c r="H51" s="30">
        <f t="shared" si="3"/>
        <v>0</v>
      </c>
      <c r="I51" s="30">
        <v>0</v>
      </c>
      <c r="J51" s="30">
        <v>0</v>
      </c>
      <c r="K51" s="30">
        <v>0</v>
      </c>
    </row>
    <row r="52" s="1" customFormat="1" ht="14.3" customHeight="1" spans="1:11">
      <c r="A52" s="33"/>
      <c r="B52" s="33" t="s">
        <v>213</v>
      </c>
      <c r="C52" s="33" t="s">
        <v>244</v>
      </c>
      <c r="D52" s="33"/>
      <c r="E52" s="33" t="s">
        <v>197</v>
      </c>
      <c r="F52" s="33" t="s">
        <v>245</v>
      </c>
      <c r="G52" s="30">
        <f t="shared" si="2"/>
        <v>0</v>
      </c>
      <c r="H52" s="30">
        <f t="shared" si="3"/>
        <v>0</v>
      </c>
      <c r="I52" s="30">
        <v>0</v>
      </c>
      <c r="J52" s="30">
        <v>0</v>
      </c>
      <c r="K52" s="30">
        <v>0</v>
      </c>
    </row>
    <row r="53" s="1" customFormat="1" ht="14.3" customHeight="1" spans="1:11">
      <c r="A53" s="33"/>
      <c r="B53" s="33"/>
      <c r="C53" s="33"/>
      <c r="D53" s="33"/>
      <c r="E53" s="33">
        <v>10</v>
      </c>
      <c r="F53" s="33" t="s">
        <v>246</v>
      </c>
      <c r="G53" s="30">
        <f t="shared" si="2"/>
        <v>0</v>
      </c>
      <c r="H53" s="30">
        <f t="shared" si="3"/>
        <v>0</v>
      </c>
      <c r="I53" s="30">
        <v>0</v>
      </c>
      <c r="J53" s="30">
        <v>0</v>
      </c>
      <c r="K53" s="30">
        <v>0</v>
      </c>
    </row>
    <row r="54" s="1" customFormat="1" ht="14.3" customHeight="1" spans="1:11">
      <c r="A54" s="33"/>
      <c r="B54" s="33"/>
      <c r="C54" s="33"/>
      <c r="D54" s="33"/>
      <c r="E54" s="33">
        <v>11</v>
      </c>
      <c r="F54" s="33" t="s">
        <v>247</v>
      </c>
      <c r="G54" s="30">
        <f t="shared" si="2"/>
        <v>0</v>
      </c>
      <c r="H54" s="30">
        <f t="shared" si="3"/>
        <v>0</v>
      </c>
      <c r="I54" s="30">
        <v>0</v>
      </c>
      <c r="J54" s="30">
        <v>0</v>
      </c>
      <c r="K54" s="30">
        <v>0</v>
      </c>
    </row>
    <row r="55" s="1" customFormat="1" ht="14.3" customHeight="1" spans="1:11">
      <c r="A55" s="33"/>
      <c r="B55" s="33"/>
      <c r="C55" s="33"/>
      <c r="D55" s="33"/>
      <c r="E55" s="33">
        <v>12</v>
      </c>
      <c r="F55" s="33" t="s">
        <v>248</v>
      </c>
      <c r="G55" s="30">
        <f t="shared" si="2"/>
        <v>0</v>
      </c>
      <c r="H55" s="30">
        <f t="shared" si="3"/>
        <v>0</v>
      </c>
      <c r="I55" s="30">
        <v>0</v>
      </c>
      <c r="J55" s="30">
        <v>0</v>
      </c>
      <c r="K55" s="30">
        <v>0</v>
      </c>
    </row>
    <row r="56" s="1" customFormat="1" ht="14.3" customHeight="1" spans="1:11">
      <c r="A56" s="33"/>
      <c r="B56" s="33" t="s">
        <v>203</v>
      </c>
      <c r="C56" s="33" t="s">
        <v>249</v>
      </c>
      <c r="D56" s="33"/>
      <c r="E56" s="33" t="s">
        <v>190</v>
      </c>
      <c r="F56" s="33" t="s">
        <v>250</v>
      </c>
      <c r="G56" s="30">
        <f t="shared" si="2"/>
        <v>0</v>
      </c>
      <c r="H56" s="30">
        <f t="shared" si="3"/>
        <v>0</v>
      </c>
      <c r="I56" s="30">
        <v>0</v>
      </c>
      <c r="J56" s="30">
        <v>0</v>
      </c>
      <c r="K56" s="30">
        <v>0</v>
      </c>
    </row>
    <row r="57" s="1" customFormat="1" ht="14.3" customHeight="1" spans="1:11">
      <c r="A57" s="33"/>
      <c r="B57" s="33"/>
      <c r="C57" s="33"/>
      <c r="D57" s="33"/>
      <c r="E57" s="33" t="s">
        <v>192</v>
      </c>
      <c r="F57" s="33" t="s">
        <v>251</v>
      </c>
      <c r="G57" s="30">
        <f t="shared" si="2"/>
        <v>10000</v>
      </c>
      <c r="H57" s="30">
        <f t="shared" si="3"/>
        <v>10000</v>
      </c>
      <c r="I57" s="30">
        <v>0</v>
      </c>
      <c r="J57" s="30">
        <v>10000</v>
      </c>
      <c r="K57" s="30">
        <v>0</v>
      </c>
    </row>
    <row r="58" s="1" customFormat="1" ht="14.3" customHeight="1" spans="1:11">
      <c r="A58" s="33"/>
      <c r="B58" s="33"/>
      <c r="C58" s="33"/>
      <c r="D58" s="33"/>
      <c r="E58" s="33" t="s">
        <v>216</v>
      </c>
      <c r="F58" s="33" t="s">
        <v>252</v>
      </c>
      <c r="G58" s="30">
        <f t="shared" si="2"/>
        <v>0</v>
      </c>
      <c r="H58" s="30">
        <f t="shared" si="3"/>
        <v>0</v>
      </c>
      <c r="I58" s="30">
        <v>0</v>
      </c>
      <c r="J58" s="30">
        <v>0</v>
      </c>
      <c r="K58" s="30">
        <v>0</v>
      </c>
    </row>
    <row r="59" s="1" customFormat="1" ht="14.3" customHeight="1" spans="1:11">
      <c r="A59" s="33"/>
      <c r="B59" s="33" t="s">
        <v>216</v>
      </c>
      <c r="C59" s="33" t="s">
        <v>253</v>
      </c>
      <c r="D59" s="33"/>
      <c r="E59" s="33" t="s">
        <v>203</v>
      </c>
      <c r="F59" s="33" t="s">
        <v>253</v>
      </c>
      <c r="G59" s="30">
        <f t="shared" si="2"/>
        <v>0</v>
      </c>
      <c r="H59" s="30">
        <f t="shared" si="3"/>
        <v>0</v>
      </c>
      <c r="I59" s="30">
        <v>0</v>
      </c>
      <c r="J59" s="30">
        <v>0</v>
      </c>
      <c r="K59" s="30">
        <v>0</v>
      </c>
    </row>
    <row r="60" s="1" customFormat="1" ht="14.3" customHeight="1" spans="1:11">
      <c r="A60" s="33"/>
      <c r="B60" s="33">
        <v>99</v>
      </c>
      <c r="C60" s="33" t="s">
        <v>254</v>
      </c>
      <c r="D60" s="33"/>
      <c r="E60" s="33" t="s">
        <v>195</v>
      </c>
      <c r="F60" s="33" t="s">
        <v>255</v>
      </c>
      <c r="G60" s="30">
        <f t="shared" si="2"/>
        <v>0</v>
      </c>
      <c r="H60" s="30">
        <f t="shared" si="3"/>
        <v>0</v>
      </c>
      <c r="I60" s="30">
        <v>0</v>
      </c>
      <c r="J60" s="30">
        <v>0</v>
      </c>
      <c r="K60" s="30">
        <v>0</v>
      </c>
    </row>
    <row r="61" s="1" customFormat="1" ht="14.3" customHeight="1" spans="1:11">
      <c r="A61" s="33"/>
      <c r="B61" s="33"/>
      <c r="C61" s="33"/>
      <c r="D61" s="33"/>
      <c r="E61" s="33">
        <v>19</v>
      </c>
      <c r="F61" s="33" t="s">
        <v>256</v>
      </c>
      <c r="G61" s="30">
        <f t="shared" si="2"/>
        <v>0</v>
      </c>
      <c r="H61" s="30">
        <f t="shared" si="3"/>
        <v>0</v>
      </c>
      <c r="I61" s="30">
        <v>0</v>
      </c>
      <c r="J61" s="30">
        <v>0</v>
      </c>
      <c r="K61" s="30">
        <v>0</v>
      </c>
    </row>
    <row r="62" s="1" customFormat="1" ht="14.3" customHeight="1" spans="1:11">
      <c r="A62" s="33"/>
      <c r="B62" s="33"/>
      <c r="C62" s="33"/>
      <c r="D62" s="33"/>
      <c r="E62" s="33">
        <v>21</v>
      </c>
      <c r="F62" s="33" t="s">
        <v>257</v>
      </c>
      <c r="G62" s="30">
        <f t="shared" si="2"/>
        <v>0</v>
      </c>
      <c r="H62" s="30">
        <f t="shared" si="3"/>
        <v>0</v>
      </c>
      <c r="I62" s="30">
        <v>0</v>
      </c>
      <c r="J62" s="30">
        <v>0</v>
      </c>
      <c r="K62" s="30">
        <v>0</v>
      </c>
    </row>
    <row r="63" s="1" customFormat="1" ht="14.3" customHeight="1" spans="1:11">
      <c r="A63" s="33"/>
      <c r="B63" s="33"/>
      <c r="C63" s="33"/>
      <c r="D63" s="33"/>
      <c r="E63" s="33">
        <v>22</v>
      </c>
      <c r="F63" s="33" t="s">
        <v>258</v>
      </c>
      <c r="G63" s="30">
        <f t="shared" si="2"/>
        <v>0</v>
      </c>
      <c r="H63" s="30">
        <f t="shared" si="3"/>
        <v>0</v>
      </c>
      <c r="I63" s="30">
        <v>0</v>
      </c>
      <c r="J63" s="30">
        <v>0</v>
      </c>
      <c r="K63" s="30">
        <v>0</v>
      </c>
    </row>
    <row r="64" s="1" customFormat="1" ht="14.3" customHeight="1" spans="1:11">
      <c r="A64" s="33"/>
      <c r="B64" s="33"/>
      <c r="C64" s="33"/>
      <c r="D64" s="33"/>
      <c r="E64" s="33">
        <v>99</v>
      </c>
      <c r="F64" s="33" t="s">
        <v>254</v>
      </c>
      <c r="G64" s="30">
        <f t="shared" si="2"/>
        <v>0</v>
      </c>
      <c r="H64" s="30">
        <f t="shared" si="3"/>
        <v>0</v>
      </c>
      <c r="I64" s="30">
        <v>0</v>
      </c>
      <c r="J64" s="30">
        <v>0</v>
      </c>
      <c r="K64" s="30">
        <v>0</v>
      </c>
    </row>
    <row r="65" s="1" customFormat="1" ht="14.3" customHeight="1" spans="1:11">
      <c r="A65" s="32">
        <v>504</v>
      </c>
      <c r="B65" s="32"/>
      <c r="C65" s="32" t="s">
        <v>259</v>
      </c>
      <c r="D65" s="32">
        <v>309</v>
      </c>
      <c r="E65" s="32"/>
      <c r="F65" s="32" t="s">
        <v>260</v>
      </c>
      <c r="G65" s="30">
        <f t="shared" si="2"/>
        <v>0</v>
      </c>
      <c r="H65" s="30">
        <f t="shared" si="3"/>
        <v>0</v>
      </c>
      <c r="I65" s="30">
        <v>0</v>
      </c>
      <c r="J65" s="30">
        <v>0</v>
      </c>
      <c r="K65" s="30">
        <v>0</v>
      </c>
    </row>
    <row r="66" s="1" customFormat="1" ht="14.3" customHeight="1" spans="1:11">
      <c r="A66" s="33"/>
      <c r="B66" s="33" t="s">
        <v>187</v>
      </c>
      <c r="C66" s="33" t="s">
        <v>241</v>
      </c>
      <c r="D66" s="33"/>
      <c r="E66" s="33" t="s">
        <v>187</v>
      </c>
      <c r="F66" s="33" t="s">
        <v>241</v>
      </c>
      <c r="G66" s="30">
        <f t="shared" si="2"/>
        <v>0</v>
      </c>
      <c r="H66" s="30">
        <f t="shared" si="3"/>
        <v>0</v>
      </c>
      <c r="I66" s="30">
        <v>0</v>
      </c>
      <c r="J66" s="30">
        <v>0</v>
      </c>
      <c r="K66" s="30">
        <v>0</v>
      </c>
    </row>
    <row r="67" s="1" customFormat="1" ht="14.3" customHeight="1" spans="1:11">
      <c r="A67" s="33"/>
      <c r="B67" s="33" t="s">
        <v>190</v>
      </c>
      <c r="C67" s="33" t="s">
        <v>242</v>
      </c>
      <c r="D67" s="33"/>
      <c r="E67" s="33" t="s">
        <v>213</v>
      </c>
      <c r="F67" s="33" t="s">
        <v>242</v>
      </c>
      <c r="G67" s="30">
        <f t="shared" si="2"/>
        <v>0</v>
      </c>
      <c r="H67" s="30">
        <f t="shared" si="3"/>
        <v>0</v>
      </c>
      <c r="I67" s="30">
        <v>0</v>
      </c>
      <c r="J67" s="30">
        <v>0</v>
      </c>
      <c r="K67" s="30">
        <v>0</v>
      </c>
    </row>
    <row r="68" s="1" customFormat="1" ht="14.3" customHeight="1" spans="1:11">
      <c r="A68" s="33"/>
      <c r="B68" s="33" t="s">
        <v>192</v>
      </c>
      <c r="C68" s="33" t="s">
        <v>243</v>
      </c>
      <c r="D68" s="33"/>
      <c r="E68" s="33">
        <v>13</v>
      </c>
      <c r="F68" s="33" t="s">
        <v>243</v>
      </c>
      <c r="G68" s="30">
        <f t="shared" si="2"/>
        <v>0</v>
      </c>
      <c r="H68" s="30">
        <f t="shared" si="3"/>
        <v>0</v>
      </c>
      <c r="I68" s="30">
        <v>0</v>
      </c>
      <c r="J68" s="30">
        <v>0</v>
      </c>
      <c r="K68" s="30">
        <v>0</v>
      </c>
    </row>
    <row r="69" s="1" customFormat="1" ht="14.3" customHeight="1" spans="1:11">
      <c r="A69" s="33"/>
      <c r="B69" s="33" t="s">
        <v>211</v>
      </c>
      <c r="C69" s="33" t="s">
        <v>249</v>
      </c>
      <c r="D69" s="33"/>
      <c r="E69" s="33" t="s">
        <v>190</v>
      </c>
      <c r="F69" s="33" t="s">
        <v>250</v>
      </c>
      <c r="G69" s="30">
        <f t="shared" si="2"/>
        <v>0</v>
      </c>
      <c r="H69" s="30">
        <f t="shared" si="3"/>
        <v>0</v>
      </c>
      <c r="I69" s="30">
        <v>0</v>
      </c>
      <c r="J69" s="30">
        <v>0</v>
      </c>
      <c r="K69" s="30">
        <v>0</v>
      </c>
    </row>
    <row r="70" s="1" customFormat="1" ht="14.3" customHeight="1" spans="1:11">
      <c r="A70" s="33"/>
      <c r="B70" s="33"/>
      <c r="C70" s="33"/>
      <c r="D70" s="33"/>
      <c r="E70" s="33" t="s">
        <v>192</v>
      </c>
      <c r="F70" s="33" t="s">
        <v>251</v>
      </c>
      <c r="G70" s="30">
        <f t="shared" si="2"/>
        <v>0</v>
      </c>
      <c r="H70" s="30">
        <f t="shared" si="3"/>
        <v>0</v>
      </c>
      <c r="I70" s="30">
        <v>0</v>
      </c>
      <c r="J70" s="30">
        <v>0</v>
      </c>
      <c r="K70" s="30">
        <v>0</v>
      </c>
    </row>
    <row r="71" s="1" customFormat="1" ht="14.3" customHeight="1" spans="1:11">
      <c r="A71" s="33"/>
      <c r="B71" s="33"/>
      <c r="C71" s="33"/>
      <c r="D71" s="33"/>
      <c r="E71" s="33" t="s">
        <v>216</v>
      </c>
      <c r="F71" s="33" t="s">
        <v>252</v>
      </c>
      <c r="G71" s="30">
        <f t="shared" si="2"/>
        <v>0</v>
      </c>
      <c r="H71" s="30">
        <f t="shared" si="3"/>
        <v>0</v>
      </c>
      <c r="I71" s="30">
        <v>0</v>
      </c>
      <c r="J71" s="30">
        <v>0</v>
      </c>
      <c r="K71" s="30">
        <v>0</v>
      </c>
    </row>
    <row r="72" s="1" customFormat="1" ht="14.3" customHeight="1" spans="1:11">
      <c r="A72" s="33"/>
      <c r="B72" s="33" t="s">
        <v>213</v>
      </c>
      <c r="C72" s="33" t="s">
        <v>253</v>
      </c>
      <c r="D72" s="33"/>
      <c r="E72" s="33" t="s">
        <v>203</v>
      </c>
      <c r="F72" s="33" t="s">
        <v>253</v>
      </c>
      <c r="G72" s="30">
        <f t="shared" si="2"/>
        <v>0</v>
      </c>
      <c r="H72" s="30">
        <f t="shared" si="3"/>
        <v>0</v>
      </c>
      <c r="I72" s="30">
        <v>0</v>
      </c>
      <c r="J72" s="30">
        <v>0</v>
      </c>
      <c r="K72" s="30">
        <v>0</v>
      </c>
    </row>
    <row r="73" s="1" customFormat="1" ht="14.3" customHeight="1" spans="1:11">
      <c r="A73" s="33"/>
      <c r="B73" s="33">
        <v>99</v>
      </c>
      <c r="C73" s="33" t="s">
        <v>254</v>
      </c>
      <c r="D73" s="33"/>
      <c r="E73" s="33" t="s">
        <v>195</v>
      </c>
      <c r="F73" s="33" t="s">
        <v>255</v>
      </c>
      <c r="G73" s="30">
        <f t="shared" ref="G73:G104" si="4">H73+K73</f>
        <v>0</v>
      </c>
      <c r="H73" s="30">
        <f t="shared" ref="H73:H104" si="5">I73+J73</f>
        <v>0</v>
      </c>
      <c r="I73" s="30">
        <v>0</v>
      </c>
      <c r="J73" s="30">
        <v>0</v>
      </c>
      <c r="K73" s="30">
        <v>0</v>
      </c>
    </row>
    <row r="74" s="1" customFormat="1" ht="14.3" customHeight="1" spans="1:11">
      <c r="A74" s="33"/>
      <c r="B74" s="33"/>
      <c r="C74" s="33"/>
      <c r="D74" s="33"/>
      <c r="E74" s="33">
        <v>19</v>
      </c>
      <c r="F74" s="33" t="s">
        <v>256</v>
      </c>
      <c r="G74" s="30">
        <f t="shared" si="4"/>
        <v>0</v>
      </c>
      <c r="H74" s="30">
        <f t="shared" si="5"/>
        <v>0</v>
      </c>
      <c r="I74" s="30">
        <v>0</v>
      </c>
      <c r="J74" s="30">
        <v>0</v>
      </c>
      <c r="K74" s="30">
        <v>0</v>
      </c>
    </row>
    <row r="75" s="1" customFormat="1" ht="14.3" customHeight="1" spans="1:11">
      <c r="A75" s="33"/>
      <c r="B75" s="33"/>
      <c r="C75" s="33"/>
      <c r="D75" s="33"/>
      <c r="E75" s="33">
        <v>21</v>
      </c>
      <c r="F75" s="33" t="s">
        <v>257</v>
      </c>
      <c r="G75" s="30">
        <f t="shared" si="4"/>
        <v>0</v>
      </c>
      <c r="H75" s="30">
        <f t="shared" si="5"/>
        <v>0</v>
      </c>
      <c r="I75" s="30">
        <v>0</v>
      </c>
      <c r="J75" s="30">
        <v>0</v>
      </c>
      <c r="K75" s="30">
        <v>0</v>
      </c>
    </row>
    <row r="76" s="1" customFormat="1" ht="14.3" customHeight="1" spans="1:11">
      <c r="A76" s="33"/>
      <c r="B76" s="33"/>
      <c r="C76" s="33"/>
      <c r="D76" s="33"/>
      <c r="E76" s="33">
        <v>22</v>
      </c>
      <c r="F76" s="33" t="s">
        <v>258</v>
      </c>
      <c r="G76" s="30">
        <f t="shared" si="4"/>
        <v>0</v>
      </c>
      <c r="H76" s="30">
        <f t="shared" si="5"/>
        <v>0</v>
      </c>
      <c r="I76" s="30">
        <v>0</v>
      </c>
      <c r="J76" s="30">
        <v>0</v>
      </c>
      <c r="K76" s="30">
        <v>0</v>
      </c>
    </row>
    <row r="77" s="1" customFormat="1" ht="14.3" customHeight="1" spans="1:11">
      <c r="A77" s="33"/>
      <c r="B77" s="33"/>
      <c r="C77" s="33"/>
      <c r="D77" s="33"/>
      <c r="E77" s="33">
        <v>99</v>
      </c>
      <c r="F77" s="33" t="s">
        <v>261</v>
      </c>
      <c r="G77" s="30">
        <f t="shared" si="4"/>
        <v>0</v>
      </c>
      <c r="H77" s="30">
        <f t="shared" si="5"/>
        <v>0</v>
      </c>
      <c r="I77" s="30">
        <v>0</v>
      </c>
      <c r="J77" s="30">
        <v>0</v>
      </c>
      <c r="K77" s="30">
        <v>0</v>
      </c>
    </row>
    <row r="78" s="1" customFormat="1" ht="14.3" customHeight="1" spans="1:11">
      <c r="A78" s="32">
        <v>505</v>
      </c>
      <c r="B78" s="32"/>
      <c r="C78" s="32" t="s">
        <v>262</v>
      </c>
      <c r="D78" s="32"/>
      <c r="E78" s="32"/>
      <c r="F78" s="32"/>
      <c r="G78" s="30">
        <f t="shared" si="4"/>
        <v>4722296</v>
      </c>
      <c r="H78" s="30">
        <f t="shared" si="5"/>
        <v>4722296</v>
      </c>
      <c r="I78" s="30">
        <f>SUM(I79:I82)</f>
        <v>4546369</v>
      </c>
      <c r="J78" s="30">
        <f>SUM(J79:J82)</f>
        <v>175927</v>
      </c>
      <c r="K78" s="30">
        <v>0</v>
      </c>
    </row>
    <row r="79" s="1" customFormat="1" ht="14.3" customHeight="1" spans="1:11">
      <c r="A79" s="33"/>
      <c r="B79" s="33" t="s">
        <v>187</v>
      </c>
      <c r="C79" s="33" t="s">
        <v>186</v>
      </c>
      <c r="D79" s="32">
        <v>301</v>
      </c>
      <c r="E79" s="32"/>
      <c r="F79" s="32" t="s">
        <v>186</v>
      </c>
      <c r="G79" s="30">
        <f t="shared" si="4"/>
        <v>4546369</v>
      </c>
      <c r="H79" s="30">
        <f t="shared" si="5"/>
        <v>4546369</v>
      </c>
      <c r="I79" s="30">
        <v>4546369</v>
      </c>
      <c r="J79" s="30">
        <v>0</v>
      </c>
      <c r="K79" s="30">
        <v>0</v>
      </c>
    </row>
    <row r="80" s="1" customFormat="1" ht="14.3" customHeight="1" spans="1:11">
      <c r="A80" s="33"/>
      <c r="B80" s="33" t="s">
        <v>190</v>
      </c>
      <c r="C80" s="33" t="s">
        <v>207</v>
      </c>
      <c r="D80" s="32">
        <v>302</v>
      </c>
      <c r="E80" s="32"/>
      <c r="F80" s="32" t="s">
        <v>207</v>
      </c>
      <c r="G80" s="30">
        <f t="shared" si="4"/>
        <v>155927</v>
      </c>
      <c r="H80" s="30">
        <f t="shared" si="5"/>
        <v>155927</v>
      </c>
      <c r="I80" s="30">
        <v>0</v>
      </c>
      <c r="J80" s="30">
        <v>155927</v>
      </c>
      <c r="K80" s="30">
        <v>0</v>
      </c>
    </row>
    <row r="81" s="1" customFormat="1" ht="14.3" customHeight="1" spans="1:11">
      <c r="A81" s="33"/>
      <c r="B81" s="33">
        <v>99</v>
      </c>
      <c r="C81" s="33" t="s">
        <v>263</v>
      </c>
      <c r="D81" s="33"/>
      <c r="E81" s="33"/>
      <c r="F81" s="33"/>
      <c r="G81" s="30">
        <f t="shared" si="4"/>
        <v>0</v>
      </c>
      <c r="H81" s="30">
        <f t="shared" si="5"/>
        <v>0</v>
      </c>
      <c r="I81" s="30"/>
      <c r="J81" s="30"/>
      <c r="K81" s="30"/>
    </row>
    <row r="82" s="1" customFormat="1" ht="14.3" customHeight="1" spans="1:11">
      <c r="A82" s="32">
        <v>506</v>
      </c>
      <c r="B82" s="32"/>
      <c r="C82" s="32" t="s">
        <v>264</v>
      </c>
      <c r="D82" s="33"/>
      <c r="E82" s="33"/>
      <c r="F82" s="33"/>
      <c r="G82" s="30">
        <f t="shared" si="4"/>
        <v>20000</v>
      </c>
      <c r="H82" s="30">
        <f t="shared" si="5"/>
        <v>20000</v>
      </c>
      <c r="I82" s="30">
        <f>SUM(I83:I84)</f>
        <v>0</v>
      </c>
      <c r="J82" s="30">
        <f>SUM(J83:J84)</f>
        <v>20000</v>
      </c>
      <c r="K82" s="30">
        <v>0</v>
      </c>
    </row>
    <row r="83" s="1" customFormat="1" ht="14.3" customHeight="1" spans="1:11">
      <c r="A83" s="33"/>
      <c r="B83" s="33" t="s">
        <v>187</v>
      </c>
      <c r="C83" s="33" t="s">
        <v>265</v>
      </c>
      <c r="D83" s="32">
        <v>310</v>
      </c>
      <c r="E83" s="32"/>
      <c r="F83" s="32" t="s">
        <v>265</v>
      </c>
      <c r="G83" s="30">
        <f t="shared" si="4"/>
        <v>20000</v>
      </c>
      <c r="H83" s="30">
        <f t="shared" si="5"/>
        <v>20000</v>
      </c>
      <c r="I83" s="30">
        <v>0</v>
      </c>
      <c r="J83" s="30">
        <v>20000</v>
      </c>
      <c r="K83" s="30">
        <v>0</v>
      </c>
    </row>
    <row r="84" s="1" customFormat="1" ht="14.3" customHeight="1" spans="1:11">
      <c r="A84" s="33"/>
      <c r="B84" s="33" t="s">
        <v>190</v>
      </c>
      <c r="C84" s="33" t="s">
        <v>260</v>
      </c>
      <c r="D84" s="32">
        <v>309</v>
      </c>
      <c r="E84" s="32"/>
      <c r="F84" s="32" t="s">
        <v>260</v>
      </c>
      <c r="G84" s="30">
        <f t="shared" si="4"/>
        <v>0</v>
      </c>
      <c r="H84" s="30">
        <f t="shared" si="5"/>
        <v>0</v>
      </c>
      <c r="I84" s="30">
        <v>0</v>
      </c>
      <c r="J84" s="30">
        <v>0</v>
      </c>
      <c r="K84" s="30">
        <v>0</v>
      </c>
    </row>
    <row r="85" s="1" customFormat="1" ht="14.3" customHeight="1" spans="1:11">
      <c r="A85" s="32">
        <v>507</v>
      </c>
      <c r="B85" s="32"/>
      <c r="C85" s="32" t="s">
        <v>266</v>
      </c>
      <c r="D85" s="32">
        <v>312</v>
      </c>
      <c r="E85" s="32"/>
      <c r="F85" s="32" t="s">
        <v>266</v>
      </c>
      <c r="G85" s="30">
        <f t="shared" si="4"/>
        <v>0</v>
      </c>
      <c r="H85" s="30">
        <f t="shared" si="5"/>
        <v>0</v>
      </c>
      <c r="I85" s="30">
        <v>0</v>
      </c>
      <c r="J85" s="30">
        <v>0</v>
      </c>
      <c r="K85" s="30">
        <v>0</v>
      </c>
    </row>
    <row r="86" s="1" customFormat="1" ht="14.3" customHeight="1" spans="1:11">
      <c r="A86" s="33"/>
      <c r="B86" s="33" t="s">
        <v>187</v>
      </c>
      <c r="C86" s="33" t="s">
        <v>267</v>
      </c>
      <c r="D86" s="33"/>
      <c r="E86" s="33" t="s">
        <v>211</v>
      </c>
      <c r="F86" s="33" t="s">
        <v>267</v>
      </c>
      <c r="G86" s="30">
        <f t="shared" si="4"/>
        <v>0</v>
      </c>
      <c r="H86" s="30">
        <f t="shared" si="5"/>
        <v>0</v>
      </c>
      <c r="I86" s="30">
        <v>0</v>
      </c>
      <c r="J86" s="30">
        <v>0</v>
      </c>
      <c r="K86" s="30">
        <v>0</v>
      </c>
    </row>
    <row r="87" s="1" customFormat="1" ht="14.3" customHeight="1" spans="1:11">
      <c r="A87" s="33"/>
      <c r="B87" s="33" t="s">
        <v>190</v>
      </c>
      <c r="C87" s="33" t="s">
        <v>268</v>
      </c>
      <c r="D87" s="33"/>
      <c r="E87" s="33" t="s">
        <v>213</v>
      </c>
      <c r="F87" s="33" t="s">
        <v>268</v>
      </c>
      <c r="G87" s="30">
        <f t="shared" si="4"/>
        <v>0</v>
      </c>
      <c r="H87" s="30">
        <f t="shared" si="5"/>
        <v>0</v>
      </c>
      <c r="I87" s="30">
        <v>0</v>
      </c>
      <c r="J87" s="30">
        <v>0</v>
      </c>
      <c r="K87" s="30">
        <v>0</v>
      </c>
    </row>
    <row r="88" s="1" customFormat="1" ht="14.3" customHeight="1" spans="1:11">
      <c r="A88" s="33"/>
      <c r="B88" s="33">
        <v>99</v>
      </c>
      <c r="C88" s="33" t="s">
        <v>269</v>
      </c>
      <c r="D88" s="33"/>
      <c r="E88" s="33">
        <v>99</v>
      </c>
      <c r="F88" s="33" t="s">
        <v>269</v>
      </c>
      <c r="G88" s="30">
        <f t="shared" si="4"/>
        <v>0</v>
      </c>
      <c r="H88" s="30">
        <f t="shared" si="5"/>
        <v>0</v>
      </c>
      <c r="I88" s="30">
        <v>0</v>
      </c>
      <c r="J88" s="30">
        <v>0</v>
      </c>
      <c r="K88" s="30">
        <v>0</v>
      </c>
    </row>
    <row r="89" s="1" customFormat="1" ht="14.3" customHeight="1" spans="1:11">
      <c r="A89" s="32">
        <v>508</v>
      </c>
      <c r="B89" s="32"/>
      <c r="C89" s="32" t="s">
        <v>270</v>
      </c>
      <c r="D89" s="32"/>
      <c r="E89" s="32"/>
      <c r="F89" s="32"/>
      <c r="G89" s="30">
        <f t="shared" si="4"/>
        <v>0</v>
      </c>
      <c r="H89" s="30">
        <f t="shared" si="5"/>
        <v>0</v>
      </c>
      <c r="I89" s="30">
        <v>0</v>
      </c>
      <c r="J89" s="30">
        <v>0</v>
      </c>
      <c r="K89" s="30">
        <v>0</v>
      </c>
    </row>
    <row r="90" s="1" customFormat="1" ht="14.3" customHeight="1" spans="1:11">
      <c r="A90" s="33"/>
      <c r="B90" s="33" t="s">
        <v>192</v>
      </c>
      <c r="C90" s="33" t="s">
        <v>271</v>
      </c>
      <c r="D90" s="33">
        <v>312</v>
      </c>
      <c r="E90" s="33" t="s">
        <v>187</v>
      </c>
      <c r="F90" s="33" t="s">
        <v>271</v>
      </c>
      <c r="G90" s="30">
        <f t="shared" si="4"/>
        <v>0</v>
      </c>
      <c r="H90" s="30">
        <f t="shared" si="5"/>
        <v>0</v>
      </c>
      <c r="I90" s="30">
        <v>0</v>
      </c>
      <c r="J90" s="30">
        <v>0</v>
      </c>
      <c r="K90" s="30">
        <v>0</v>
      </c>
    </row>
    <row r="91" s="1" customFormat="1" ht="14.3" customHeight="1" spans="1:11">
      <c r="A91" s="33"/>
      <c r="B91" s="33" t="s">
        <v>211</v>
      </c>
      <c r="C91" s="33" t="s">
        <v>272</v>
      </c>
      <c r="D91" s="33">
        <v>311</v>
      </c>
      <c r="E91" s="33" t="s">
        <v>187</v>
      </c>
      <c r="F91" s="33" t="s">
        <v>271</v>
      </c>
      <c r="G91" s="30">
        <f t="shared" si="4"/>
        <v>0</v>
      </c>
      <c r="H91" s="30">
        <f t="shared" si="5"/>
        <v>0</v>
      </c>
      <c r="I91" s="30">
        <v>0</v>
      </c>
      <c r="J91" s="30">
        <v>0</v>
      </c>
      <c r="K91" s="30">
        <v>0</v>
      </c>
    </row>
    <row r="92" s="1" customFormat="1" ht="14.3" customHeight="1" spans="1:11">
      <c r="A92" s="33"/>
      <c r="B92" s="33" t="s">
        <v>213</v>
      </c>
      <c r="C92" s="33" t="s">
        <v>273</v>
      </c>
      <c r="D92" s="33">
        <v>312</v>
      </c>
      <c r="E92" s="33" t="s">
        <v>192</v>
      </c>
      <c r="F92" s="33" t="s">
        <v>273</v>
      </c>
      <c r="G92" s="30">
        <f t="shared" si="4"/>
        <v>0</v>
      </c>
      <c r="H92" s="30">
        <f t="shared" si="5"/>
        <v>0</v>
      </c>
      <c r="I92" s="30">
        <v>0</v>
      </c>
      <c r="J92" s="30">
        <v>0</v>
      </c>
      <c r="K92" s="30">
        <v>0</v>
      </c>
    </row>
    <row r="93" s="1" customFormat="1" ht="14.3" customHeight="1" spans="1:11">
      <c r="A93" s="33"/>
      <c r="B93" s="33">
        <v>99</v>
      </c>
      <c r="C93" s="33" t="s">
        <v>274</v>
      </c>
      <c r="D93" s="33">
        <v>311</v>
      </c>
      <c r="E93" s="33">
        <v>99</v>
      </c>
      <c r="F93" s="33" t="s">
        <v>269</v>
      </c>
      <c r="G93" s="30">
        <f t="shared" si="4"/>
        <v>0</v>
      </c>
      <c r="H93" s="30">
        <f t="shared" si="5"/>
        <v>0</v>
      </c>
      <c r="I93" s="30">
        <v>0</v>
      </c>
      <c r="J93" s="30">
        <v>0</v>
      </c>
      <c r="K93" s="30">
        <v>0</v>
      </c>
    </row>
    <row r="94" s="1" customFormat="1" ht="14.3" customHeight="1" spans="1:11">
      <c r="A94" s="33"/>
      <c r="B94" s="33"/>
      <c r="C94" s="33"/>
      <c r="D94" s="33">
        <v>312</v>
      </c>
      <c r="E94" s="33" t="s">
        <v>203</v>
      </c>
      <c r="F94" s="33" t="s">
        <v>275</v>
      </c>
      <c r="G94" s="30">
        <f t="shared" si="4"/>
        <v>0</v>
      </c>
      <c r="H94" s="30">
        <f t="shared" si="5"/>
        <v>0</v>
      </c>
      <c r="I94" s="30">
        <v>0</v>
      </c>
      <c r="J94" s="30">
        <v>0</v>
      </c>
      <c r="K94" s="30">
        <v>0</v>
      </c>
    </row>
    <row r="95" s="1" customFormat="1" ht="14.3" customHeight="1" spans="1:11">
      <c r="A95" s="32">
        <v>509</v>
      </c>
      <c r="B95" s="32"/>
      <c r="C95" s="32" t="s">
        <v>276</v>
      </c>
      <c r="D95" s="32">
        <v>303</v>
      </c>
      <c r="E95" s="32"/>
      <c r="F95" s="32" t="s">
        <v>276</v>
      </c>
      <c r="G95" s="30">
        <f t="shared" si="4"/>
        <v>204049</v>
      </c>
      <c r="H95" s="30">
        <f t="shared" si="5"/>
        <v>204049</v>
      </c>
      <c r="I95" s="30">
        <f>SUM(I96:I106)</f>
        <v>204049</v>
      </c>
      <c r="J95" s="30">
        <f>SUM(J96:J106)</f>
        <v>0</v>
      </c>
      <c r="K95" s="30">
        <v>0</v>
      </c>
    </row>
    <row r="96" s="1" customFormat="1" ht="14.3" customHeight="1" spans="1:11">
      <c r="A96" s="33"/>
      <c r="B96" s="33" t="s">
        <v>187</v>
      </c>
      <c r="C96" s="33" t="s">
        <v>277</v>
      </c>
      <c r="D96" s="33"/>
      <c r="E96" s="33" t="s">
        <v>211</v>
      </c>
      <c r="F96" s="33" t="s">
        <v>278</v>
      </c>
      <c r="G96" s="30">
        <f t="shared" si="4"/>
        <v>0</v>
      </c>
      <c r="H96" s="30">
        <f t="shared" si="5"/>
        <v>0</v>
      </c>
      <c r="I96" s="30">
        <v>0</v>
      </c>
      <c r="J96" s="30">
        <v>0</v>
      </c>
      <c r="K96" s="30">
        <v>0</v>
      </c>
    </row>
    <row r="97" s="1" customFormat="1" ht="14.3" customHeight="1" spans="1:11">
      <c r="A97" s="33"/>
      <c r="B97" s="33"/>
      <c r="C97" s="33"/>
      <c r="D97" s="33"/>
      <c r="E97" s="33" t="s">
        <v>213</v>
      </c>
      <c r="F97" s="33" t="s">
        <v>279</v>
      </c>
      <c r="G97" s="30">
        <f t="shared" si="4"/>
        <v>64726</v>
      </c>
      <c r="H97" s="30">
        <f t="shared" si="5"/>
        <v>64726</v>
      </c>
      <c r="I97" s="30">
        <f>31680+23760+9286</f>
        <v>64726</v>
      </c>
      <c r="J97" s="30"/>
      <c r="K97" s="30">
        <v>0</v>
      </c>
    </row>
    <row r="98" s="1" customFormat="1" ht="14.3" customHeight="1" spans="1:11">
      <c r="A98" s="33"/>
      <c r="B98" s="33"/>
      <c r="C98" s="33"/>
      <c r="D98" s="33"/>
      <c r="E98" s="33" t="s">
        <v>203</v>
      </c>
      <c r="F98" s="33" t="s">
        <v>280</v>
      </c>
      <c r="G98" s="30">
        <f t="shared" si="4"/>
        <v>0</v>
      </c>
      <c r="H98" s="30">
        <f t="shared" si="5"/>
        <v>0</v>
      </c>
      <c r="I98" s="30">
        <v>0</v>
      </c>
      <c r="J98" s="30">
        <v>0</v>
      </c>
      <c r="K98" s="30">
        <v>0</v>
      </c>
    </row>
    <row r="99" s="1" customFormat="1" ht="14.3" customHeight="1" spans="1:11">
      <c r="A99" s="33"/>
      <c r="B99" s="33"/>
      <c r="C99" s="33"/>
      <c r="D99" s="33"/>
      <c r="E99" s="33" t="s">
        <v>216</v>
      </c>
      <c r="F99" s="33" t="s">
        <v>281</v>
      </c>
      <c r="G99" s="30">
        <f t="shared" si="4"/>
        <v>0</v>
      </c>
      <c r="H99" s="30">
        <f t="shared" si="5"/>
        <v>0</v>
      </c>
      <c r="I99" s="30">
        <v>0</v>
      </c>
      <c r="J99" s="30">
        <v>0</v>
      </c>
      <c r="K99" s="30">
        <v>0</v>
      </c>
    </row>
    <row r="100" s="1" customFormat="1" ht="14.3" customHeight="1" spans="1:11">
      <c r="A100" s="33"/>
      <c r="B100" s="33"/>
      <c r="C100" s="33"/>
      <c r="D100" s="33"/>
      <c r="E100" s="33" t="s">
        <v>197</v>
      </c>
      <c r="F100" s="33" t="s">
        <v>282</v>
      </c>
      <c r="G100" s="30">
        <f t="shared" si="4"/>
        <v>16500</v>
      </c>
      <c r="H100" s="30">
        <f t="shared" si="5"/>
        <v>16500</v>
      </c>
      <c r="I100" s="30">
        <f>4500+12000</f>
        <v>16500</v>
      </c>
      <c r="J100" s="30">
        <v>0</v>
      </c>
      <c r="K100" s="30">
        <v>0</v>
      </c>
    </row>
    <row r="101" s="1" customFormat="1" ht="14.3" customHeight="1" spans="1:11">
      <c r="A101" s="33"/>
      <c r="B101" s="33"/>
      <c r="C101" s="33"/>
      <c r="D101" s="33"/>
      <c r="E101" s="33" t="s">
        <v>283</v>
      </c>
      <c r="F101" s="33" t="s">
        <v>284</v>
      </c>
      <c r="G101" s="30">
        <f t="shared" si="4"/>
        <v>0</v>
      </c>
      <c r="H101" s="30">
        <f t="shared" si="5"/>
        <v>0</v>
      </c>
      <c r="I101" s="30">
        <v>0</v>
      </c>
      <c r="J101" s="30">
        <v>0</v>
      </c>
      <c r="K101" s="30">
        <v>0</v>
      </c>
    </row>
    <row r="102" s="1" customFormat="1" ht="14.3" customHeight="1" spans="1:11">
      <c r="A102" s="33"/>
      <c r="B102" s="33" t="s">
        <v>190</v>
      </c>
      <c r="C102" s="33" t="s">
        <v>285</v>
      </c>
      <c r="D102" s="33"/>
      <c r="E102" s="33" t="s">
        <v>195</v>
      </c>
      <c r="F102" s="33" t="s">
        <v>285</v>
      </c>
      <c r="G102" s="30">
        <f t="shared" si="4"/>
        <v>0</v>
      </c>
      <c r="H102" s="30">
        <f t="shared" si="5"/>
        <v>0</v>
      </c>
      <c r="I102" s="30">
        <v>0</v>
      </c>
      <c r="J102" s="30">
        <v>0</v>
      </c>
      <c r="K102" s="30">
        <v>0</v>
      </c>
    </row>
    <row r="103" s="1" customFormat="1" ht="14.3" customHeight="1" spans="1:11">
      <c r="A103" s="33"/>
      <c r="B103" s="33" t="s">
        <v>192</v>
      </c>
      <c r="C103" s="33" t="s">
        <v>286</v>
      </c>
      <c r="D103" s="33"/>
      <c r="E103" s="33">
        <v>10</v>
      </c>
      <c r="F103" s="33" t="s">
        <v>286</v>
      </c>
      <c r="G103" s="30">
        <f t="shared" si="4"/>
        <v>0</v>
      </c>
      <c r="H103" s="30">
        <f t="shared" si="5"/>
        <v>0</v>
      </c>
      <c r="I103" s="30">
        <v>0</v>
      </c>
      <c r="J103" s="30">
        <v>0</v>
      </c>
      <c r="K103" s="30">
        <v>0</v>
      </c>
    </row>
    <row r="104" s="1" customFormat="1" ht="14.3" customHeight="1" spans="1:11">
      <c r="A104" s="33"/>
      <c r="B104" s="33" t="s">
        <v>213</v>
      </c>
      <c r="C104" s="33" t="s">
        <v>287</v>
      </c>
      <c r="D104" s="33"/>
      <c r="E104" s="33" t="s">
        <v>187</v>
      </c>
      <c r="F104" s="33" t="s">
        <v>288</v>
      </c>
      <c r="G104" s="30">
        <f t="shared" si="4"/>
        <v>0</v>
      </c>
      <c r="H104" s="30">
        <f t="shared" si="5"/>
        <v>0</v>
      </c>
      <c r="I104" s="30">
        <v>0</v>
      </c>
      <c r="J104" s="30">
        <v>0</v>
      </c>
      <c r="K104" s="30">
        <v>0</v>
      </c>
    </row>
    <row r="105" s="1" customFormat="1" ht="14.3" customHeight="1" spans="1:11">
      <c r="A105" s="33"/>
      <c r="B105" s="33"/>
      <c r="C105" s="33"/>
      <c r="D105" s="33"/>
      <c r="E105" s="33" t="s">
        <v>190</v>
      </c>
      <c r="F105" s="33" t="s">
        <v>289</v>
      </c>
      <c r="G105" s="30">
        <f t="shared" ref="G105:G133" si="6">H105+K105</f>
        <v>122823</v>
      </c>
      <c r="H105" s="30">
        <f t="shared" ref="H105:H133" si="7">I105+J105</f>
        <v>122823</v>
      </c>
      <c r="I105" s="30">
        <v>122823</v>
      </c>
      <c r="J105" s="30">
        <v>0</v>
      </c>
      <c r="K105" s="30">
        <v>0</v>
      </c>
    </row>
    <row r="106" s="1" customFormat="1" ht="14.3" customHeight="1" spans="1:11">
      <c r="A106" s="33"/>
      <c r="B106" s="33"/>
      <c r="C106" s="33"/>
      <c r="D106" s="33"/>
      <c r="E106" s="33" t="s">
        <v>192</v>
      </c>
      <c r="F106" s="33" t="s">
        <v>290</v>
      </c>
      <c r="G106" s="30">
        <f t="shared" si="6"/>
        <v>0</v>
      </c>
      <c r="H106" s="30">
        <f t="shared" si="7"/>
        <v>0</v>
      </c>
      <c r="I106" s="30">
        <v>0</v>
      </c>
      <c r="J106" s="30">
        <v>0</v>
      </c>
      <c r="K106" s="30">
        <v>0</v>
      </c>
    </row>
    <row r="107" s="1" customFormat="1" ht="14.3" customHeight="1" spans="1:11">
      <c r="A107" s="33"/>
      <c r="B107" s="33">
        <v>99</v>
      </c>
      <c r="C107" s="33" t="s">
        <v>291</v>
      </c>
      <c r="D107" s="33"/>
      <c r="E107" s="33">
        <v>99</v>
      </c>
      <c r="F107" s="33" t="s">
        <v>291</v>
      </c>
      <c r="G107" s="30">
        <f t="shared" si="6"/>
        <v>0</v>
      </c>
      <c r="H107" s="30">
        <f t="shared" si="7"/>
        <v>0</v>
      </c>
      <c r="I107" s="30">
        <v>0</v>
      </c>
      <c r="J107" s="30">
        <v>0</v>
      </c>
      <c r="K107" s="30">
        <v>0</v>
      </c>
    </row>
    <row r="108" s="1" customFormat="1" ht="14.3" customHeight="1" spans="1:11">
      <c r="A108" s="32">
        <v>510</v>
      </c>
      <c r="B108" s="32"/>
      <c r="C108" s="32" t="s">
        <v>292</v>
      </c>
      <c r="D108" s="32">
        <v>313</v>
      </c>
      <c r="E108" s="32"/>
      <c r="F108" s="32" t="s">
        <v>292</v>
      </c>
      <c r="G108" s="30">
        <f t="shared" si="6"/>
        <v>0</v>
      </c>
      <c r="H108" s="30">
        <f t="shared" si="7"/>
        <v>0</v>
      </c>
      <c r="I108" s="30">
        <v>0</v>
      </c>
      <c r="J108" s="30">
        <v>0</v>
      </c>
      <c r="K108" s="30">
        <v>0</v>
      </c>
    </row>
    <row r="109" s="1" customFormat="1" ht="14.3" customHeight="1" spans="1:11">
      <c r="A109" s="33"/>
      <c r="B109" s="33" t="s">
        <v>190</v>
      </c>
      <c r="C109" s="33" t="s">
        <v>293</v>
      </c>
      <c r="D109" s="33"/>
      <c r="E109" s="33" t="s">
        <v>190</v>
      </c>
      <c r="F109" s="33" t="s">
        <v>293</v>
      </c>
      <c r="G109" s="30">
        <f t="shared" si="6"/>
        <v>0</v>
      </c>
      <c r="H109" s="30">
        <f t="shared" si="7"/>
        <v>0</v>
      </c>
      <c r="I109" s="30">
        <v>0</v>
      </c>
      <c r="J109" s="30">
        <v>0</v>
      </c>
      <c r="K109" s="30">
        <v>0</v>
      </c>
    </row>
    <row r="110" s="1" customFormat="1" ht="14.3" customHeight="1" spans="1:11">
      <c r="A110" s="33"/>
      <c r="B110" s="33" t="s">
        <v>192</v>
      </c>
      <c r="C110" s="33" t="s">
        <v>294</v>
      </c>
      <c r="D110" s="33"/>
      <c r="E110" s="33" t="s">
        <v>192</v>
      </c>
      <c r="F110" s="33" t="s">
        <v>294</v>
      </c>
      <c r="G110" s="30">
        <f t="shared" si="6"/>
        <v>0</v>
      </c>
      <c r="H110" s="30">
        <f t="shared" si="7"/>
        <v>0</v>
      </c>
      <c r="I110" s="30">
        <v>0</v>
      </c>
      <c r="J110" s="30">
        <v>0</v>
      </c>
      <c r="K110" s="30">
        <v>0</v>
      </c>
    </row>
    <row r="111" s="1" customFormat="1" ht="14.3" customHeight="1" spans="1:11">
      <c r="A111" s="33"/>
      <c r="B111" s="33" t="s">
        <v>211</v>
      </c>
      <c r="C111" s="33" t="s">
        <v>295</v>
      </c>
      <c r="D111" s="33"/>
      <c r="E111" s="33" t="s">
        <v>211</v>
      </c>
      <c r="F111" s="33" t="s">
        <v>295</v>
      </c>
      <c r="G111" s="30">
        <f t="shared" si="6"/>
        <v>0</v>
      </c>
      <c r="H111" s="30">
        <f t="shared" si="7"/>
        <v>0</v>
      </c>
      <c r="I111" s="30">
        <v>0</v>
      </c>
      <c r="J111" s="30">
        <v>0</v>
      </c>
      <c r="K111" s="30">
        <v>0</v>
      </c>
    </row>
    <row r="112" s="1" customFormat="1" ht="14.3" customHeight="1" spans="1:11">
      <c r="A112" s="32">
        <v>511</v>
      </c>
      <c r="B112" s="32"/>
      <c r="C112" s="32" t="s">
        <v>296</v>
      </c>
      <c r="D112" s="32">
        <v>307</v>
      </c>
      <c r="E112" s="32"/>
      <c r="F112" s="32" t="s">
        <v>296</v>
      </c>
      <c r="G112" s="30">
        <f t="shared" si="6"/>
        <v>0</v>
      </c>
      <c r="H112" s="30">
        <f t="shared" si="7"/>
        <v>0</v>
      </c>
      <c r="I112" s="30">
        <v>0</v>
      </c>
      <c r="J112" s="30">
        <v>0</v>
      </c>
      <c r="K112" s="30">
        <v>0</v>
      </c>
    </row>
    <row r="113" s="1" customFormat="1" ht="14.3" customHeight="1" spans="1:11">
      <c r="A113" s="33"/>
      <c r="B113" s="33" t="s">
        <v>187</v>
      </c>
      <c r="C113" s="33" t="s">
        <v>297</v>
      </c>
      <c r="D113" s="33"/>
      <c r="E113" s="33" t="s">
        <v>187</v>
      </c>
      <c r="F113" s="33" t="s">
        <v>297</v>
      </c>
      <c r="G113" s="30">
        <f t="shared" si="6"/>
        <v>0</v>
      </c>
      <c r="H113" s="30">
        <f t="shared" si="7"/>
        <v>0</v>
      </c>
      <c r="I113" s="30">
        <v>0</v>
      </c>
      <c r="J113" s="30">
        <v>0</v>
      </c>
      <c r="K113" s="30">
        <v>0</v>
      </c>
    </row>
    <row r="114" s="1" customFormat="1" ht="14.3" customHeight="1" spans="1:11">
      <c r="A114" s="33"/>
      <c r="B114" s="33" t="s">
        <v>190</v>
      </c>
      <c r="C114" s="33" t="s">
        <v>298</v>
      </c>
      <c r="D114" s="33"/>
      <c r="E114" s="33" t="s">
        <v>190</v>
      </c>
      <c r="F114" s="33" t="s">
        <v>298</v>
      </c>
      <c r="G114" s="30">
        <f t="shared" si="6"/>
        <v>0</v>
      </c>
      <c r="H114" s="30">
        <f t="shared" si="7"/>
        <v>0</v>
      </c>
      <c r="I114" s="30">
        <v>0</v>
      </c>
      <c r="J114" s="30">
        <v>0</v>
      </c>
      <c r="K114" s="30">
        <v>0</v>
      </c>
    </row>
    <row r="115" s="1" customFormat="1" ht="14.3" customHeight="1" spans="1:11">
      <c r="A115" s="33"/>
      <c r="B115" s="33" t="s">
        <v>192</v>
      </c>
      <c r="C115" s="33" t="s">
        <v>299</v>
      </c>
      <c r="D115" s="33"/>
      <c r="E115" s="33" t="s">
        <v>192</v>
      </c>
      <c r="F115" s="33" t="s">
        <v>299</v>
      </c>
      <c r="G115" s="30">
        <f t="shared" si="6"/>
        <v>0</v>
      </c>
      <c r="H115" s="30">
        <f t="shared" si="7"/>
        <v>0</v>
      </c>
      <c r="I115" s="30">
        <v>0</v>
      </c>
      <c r="J115" s="30">
        <v>0</v>
      </c>
      <c r="K115" s="30">
        <v>0</v>
      </c>
    </row>
    <row r="116" s="1" customFormat="1" ht="14.3" customHeight="1" spans="1:11">
      <c r="A116" s="33"/>
      <c r="B116" s="33" t="s">
        <v>211</v>
      </c>
      <c r="C116" s="33" t="s">
        <v>300</v>
      </c>
      <c r="D116" s="33"/>
      <c r="E116" s="33" t="s">
        <v>211</v>
      </c>
      <c r="F116" s="33" t="s">
        <v>300</v>
      </c>
      <c r="G116" s="30">
        <f t="shared" si="6"/>
        <v>0</v>
      </c>
      <c r="H116" s="30">
        <f t="shared" si="7"/>
        <v>0</v>
      </c>
      <c r="I116" s="30">
        <v>0</v>
      </c>
      <c r="J116" s="30">
        <v>0</v>
      </c>
      <c r="K116" s="30">
        <v>0</v>
      </c>
    </row>
    <row r="117" s="1" customFormat="1" ht="14.3" customHeight="1" spans="1:11">
      <c r="A117" s="32">
        <v>512</v>
      </c>
      <c r="B117" s="32"/>
      <c r="C117" s="32" t="s">
        <v>301</v>
      </c>
      <c r="D117" s="32"/>
      <c r="E117" s="32"/>
      <c r="F117" s="32"/>
      <c r="G117" s="30">
        <f t="shared" si="6"/>
        <v>0</v>
      </c>
      <c r="H117" s="30">
        <f t="shared" si="7"/>
        <v>0</v>
      </c>
      <c r="I117" s="30">
        <v>0</v>
      </c>
      <c r="J117" s="30">
        <v>0</v>
      </c>
      <c r="K117" s="30">
        <v>0</v>
      </c>
    </row>
    <row r="118" s="1" customFormat="1" ht="14.3" customHeight="1" spans="1:11">
      <c r="A118" s="33"/>
      <c r="B118" s="33" t="s">
        <v>187</v>
      </c>
      <c r="C118" s="33" t="s">
        <v>302</v>
      </c>
      <c r="D118" s="33"/>
      <c r="E118" s="33"/>
      <c r="F118" s="33"/>
      <c r="G118" s="30">
        <f t="shared" si="6"/>
        <v>0</v>
      </c>
      <c r="H118" s="30">
        <f t="shared" si="7"/>
        <v>0</v>
      </c>
      <c r="I118" s="30">
        <v>0</v>
      </c>
      <c r="J118" s="30">
        <v>0</v>
      </c>
      <c r="K118" s="30">
        <v>0</v>
      </c>
    </row>
    <row r="119" s="1" customFormat="1" ht="14.3" customHeight="1" spans="1:11">
      <c r="A119" s="33"/>
      <c r="B119" s="33" t="s">
        <v>190</v>
      </c>
      <c r="C119" s="33" t="s">
        <v>303</v>
      </c>
      <c r="D119" s="33"/>
      <c r="E119" s="33"/>
      <c r="F119" s="33"/>
      <c r="G119" s="30">
        <f t="shared" si="6"/>
        <v>0</v>
      </c>
      <c r="H119" s="30">
        <f t="shared" si="7"/>
        <v>0</v>
      </c>
      <c r="I119" s="30">
        <v>0</v>
      </c>
      <c r="J119" s="30">
        <v>0</v>
      </c>
      <c r="K119" s="30">
        <v>0</v>
      </c>
    </row>
    <row r="120" s="1" customFormat="1" ht="14.3" customHeight="1" spans="1:11">
      <c r="A120" s="32">
        <v>513</v>
      </c>
      <c r="B120" s="32"/>
      <c r="C120" s="32" t="s">
        <v>304</v>
      </c>
      <c r="D120" s="32"/>
      <c r="E120" s="32"/>
      <c r="F120" s="32"/>
      <c r="G120" s="30">
        <f t="shared" si="6"/>
        <v>0</v>
      </c>
      <c r="H120" s="30">
        <f t="shared" si="7"/>
        <v>0</v>
      </c>
      <c r="I120" s="30">
        <v>0</v>
      </c>
      <c r="J120" s="30">
        <v>0</v>
      </c>
      <c r="K120" s="30">
        <v>0</v>
      </c>
    </row>
    <row r="121" s="1" customFormat="1" ht="14.3" customHeight="1" spans="1:11">
      <c r="A121" s="33"/>
      <c r="B121" s="33" t="s">
        <v>187</v>
      </c>
      <c r="C121" s="33" t="s">
        <v>305</v>
      </c>
      <c r="D121" s="33"/>
      <c r="E121" s="33"/>
      <c r="F121" s="33"/>
      <c r="G121" s="30">
        <f t="shared" si="6"/>
        <v>0</v>
      </c>
      <c r="H121" s="30">
        <f t="shared" si="7"/>
        <v>0</v>
      </c>
      <c r="I121" s="30">
        <v>0</v>
      </c>
      <c r="J121" s="30">
        <v>0</v>
      </c>
      <c r="K121" s="30">
        <v>0</v>
      </c>
    </row>
    <row r="122" s="1" customFormat="1" ht="14.3" customHeight="1" spans="1:11">
      <c r="A122" s="33"/>
      <c r="B122" s="33" t="s">
        <v>190</v>
      </c>
      <c r="C122" s="33" t="s">
        <v>306</v>
      </c>
      <c r="D122" s="33"/>
      <c r="E122" s="33"/>
      <c r="F122" s="33"/>
      <c r="G122" s="30">
        <f t="shared" si="6"/>
        <v>0</v>
      </c>
      <c r="H122" s="30">
        <f t="shared" si="7"/>
        <v>0</v>
      </c>
      <c r="I122" s="30">
        <v>0</v>
      </c>
      <c r="J122" s="30">
        <v>0</v>
      </c>
      <c r="K122" s="30">
        <v>0</v>
      </c>
    </row>
    <row r="123" s="1" customFormat="1" ht="14.3" customHeight="1" spans="1:11">
      <c r="A123" s="33"/>
      <c r="B123" s="33" t="s">
        <v>192</v>
      </c>
      <c r="C123" s="33" t="s">
        <v>307</v>
      </c>
      <c r="D123" s="33"/>
      <c r="E123" s="33"/>
      <c r="F123" s="33"/>
      <c r="G123" s="30">
        <f t="shared" si="6"/>
        <v>0</v>
      </c>
      <c r="H123" s="30">
        <f t="shared" si="7"/>
        <v>0</v>
      </c>
      <c r="I123" s="30">
        <v>0</v>
      </c>
      <c r="J123" s="30">
        <v>0</v>
      </c>
      <c r="K123" s="30">
        <v>0</v>
      </c>
    </row>
    <row r="124" s="1" customFormat="1" ht="14.3" customHeight="1" spans="1:11">
      <c r="A124" s="33"/>
      <c r="B124" s="33" t="s">
        <v>211</v>
      </c>
      <c r="C124" s="33" t="s">
        <v>308</v>
      </c>
      <c r="D124" s="33"/>
      <c r="E124" s="33"/>
      <c r="F124" s="33"/>
      <c r="G124" s="30">
        <f t="shared" si="6"/>
        <v>0</v>
      </c>
      <c r="H124" s="30">
        <f t="shared" si="7"/>
        <v>0</v>
      </c>
      <c r="I124" s="30">
        <v>0</v>
      </c>
      <c r="J124" s="30">
        <v>0</v>
      </c>
      <c r="K124" s="30">
        <v>0</v>
      </c>
    </row>
    <row r="125" s="1" customFormat="1" ht="14.3" customHeight="1" spans="1:11">
      <c r="A125" s="32">
        <v>514</v>
      </c>
      <c r="B125" s="32"/>
      <c r="C125" s="32" t="s">
        <v>309</v>
      </c>
      <c r="D125" s="32"/>
      <c r="E125" s="32"/>
      <c r="F125" s="32"/>
      <c r="G125" s="30">
        <f t="shared" si="6"/>
        <v>0</v>
      </c>
      <c r="H125" s="30">
        <f t="shared" si="7"/>
        <v>0</v>
      </c>
      <c r="I125" s="30">
        <v>0</v>
      </c>
      <c r="J125" s="30">
        <v>0</v>
      </c>
      <c r="K125" s="30">
        <v>0</v>
      </c>
    </row>
    <row r="126" s="1" customFormat="1" ht="14.3" customHeight="1" spans="1:11">
      <c r="A126" s="33"/>
      <c r="B126" s="33" t="s">
        <v>187</v>
      </c>
      <c r="C126" s="33" t="s">
        <v>310</v>
      </c>
      <c r="D126" s="33"/>
      <c r="E126" s="33"/>
      <c r="F126" s="33"/>
      <c r="G126" s="30">
        <f t="shared" si="6"/>
        <v>0</v>
      </c>
      <c r="H126" s="30">
        <f t="shared" si="7"/>
        <v>0</v>
      </c>
      <c r="I126" s="30">
        <v>0</v>
      </c>
      <c r="J126" s="30">
        <v>0</v>
      </c>
      <c r="K126" s="30">
        <v>0</v>
      </c>
    </row>
    <row r="127" s="1" customFormat="1" ht="14.3" customHeight="1" spans="1:11">
      <c r="A127" s="33"/>
      <c r="B127" s="33" t="s">
        <v>190</v>
      </c>
      <c r="C127" s="33" t="s">
        <v>311</v>
      </c>
      <c r="D127" s="33"/>
      <c r="E127" s="33"/>
      <c r="F127" s="33"/>
      <c r="G127" s="30">
        <f t="shared" si="6"/>
        <v>0</v>
      </c>
      <c r="H127" s="30">
        <f t="shared" si="7"/>
        <v>0</v>
      </c>
      <c r="I127" s="30">
        <v>0</v>
      </c>
      <c r="J127" s="30">
        <v>0</v>
      </c>
      <c r="K127" s="30">
        <v>0</v>
      </c>
    </row>
    <row r="128" s="1" customFormat="1" ht="14.3" customHeight="1" spans="1:11">
      <c r="A128" s="32">
        <v>599</v>
      </c>
      <c r="B128" s="32"/>
      <c r="C128" s="32" t="s">
        <v>312</v>
      </c>
      <c r="D128" s="32">
        <v>399</v>
      </c>
      <c r="E128" s="32"/>
      <c r="F128" s="32" t="s">
        <v>312</v>
      </c>
      <c r="G128" s="30">
        <f t="shared" si="6"/>
        <v>0</v>
      </c>
      <c r="H128" s="30">
        <f t="shared" si="7"/>
        <v>0</v>
      </c>
      <c r="I128" s="30">
        <v>0</v>
      </c>
      <c r="J128" s="30">
        <v>0</v>
      </c>
      <c r="K128" s="30">
        <v>0</v>
      </c>
    </row>
    <row r="129" s="1" customFormat="1" ht="14.3" customHeight="1" spans="1:11">
      <c r="A129" s="33"/>
      <c r="B129" s="33" t="s">
        <v>216</v>
      </c>
      <c r="C129" s="33" t="s">
        <v>313</v>
      </c>
      <c r="D129" s="33"/>
      <c r="E129" s="33" t="s">
        <v>216</v>
      </c>
      <c r="F129" s="33" t="s">
        <v>313</v>
      </c>
      <c r="G129" s="30">
        <f t="shared" si="6"/>
        <v>0</v>
      </c>
      <c r="H129" s="30">
        <f t="shared" si="7"/>
        <v>0</v>
      </c>
      <c r="I129" s="30">
        <v>0</v>
      </c>
      <c r="J129" s="30">
        <v>0</v>
      </c>
      <c r="K129" s="30">
        <v>0</v>
      </c>
    </row>
    <row r="130" s="1" customFormat="1" ht="14.3" customHeight="1" spans="1:11">
      <c r="A130" s="33"/>
      <c r="B130" s="33" t="s">
        <v>195</v>
      </c>
      <c r="C130" s="33" t="s">
        <v>314</v>
      </c>
      <c r="D130" s="33"/>
      <c r="E130" s="33" t="s">
        <v>195</v>
      </c>
      <c r="F130" s="33" t="s">
        <v>314</v>
      </c>
      <c r="G130" s="30">
        <f t="shared" si="6"/>
        <v>0</v>
      </c>
      <c r="H130" s="30">
        <f t="shared" si="7"/>
        <v>0</v>
      </c>
      <c r="I130" s="30">
        <v>0</v>
      </c>
      <c r="J130" s="30">
        <v>0</v>
      </c>
      <c r="K130" s="30">
        <v>0</v>
      </c>
    </row>
    <row r="131" s="1" customFormat="1" ht="14.3" customHeight="1" spans="1:11">
      <c r="A131" s="33"/>
      <c r="B131" s="33" t="s">
        <v>197</v>
      </c>
      <c r="C131" s="33" t="s">
        <v>315</v>
      </c>
      <c r="D131" s="33"/>
      <c r="E131" s="33" t="s">
        <v>197</v>
      </c>
      <c r="F131" s="33" t="s">
        <v>315</v>
      </c>
      <c r="G131" s="30">
        <f t="shared" si="6"/>
        <v>0</v>
      </c>
      <c r="H131" s="30">
        <f t="shared" si="7"/>
        <v>0</v>
      </c>
      <c r="I131" s="30">
        <v>0</v>
      </c>
      <c r="J131" s="30">
        <v>0</v>
      </c>
      <c r="K131" s="30">
        <v>0</v>
      </c>
    </row>
    <row r="132" s="1" customFormat="1" ht="14.3" customHeight="1" spans="1:11">
      <c r="A132" s="33"/>
      <c r="B132" s="33">
        <v>10</v>
      </c>
      <c r="C132" s="33" t="s">
        <v>316</v>
      </c>
      <c r="D132" s="33"/>
      <c r="E132" s="33">
        <v>10</v>
      </c>
      <c r="F132" s="33" t="s">
        <v>316</v>
      </c>
      <c r="G132" s="30">
        <f t="shared" si="6"/>
        <v>0</v>
      </c>
      <c r="H132" s="30">
        <f t="shared" si="7"/>
        <v>0</v>
      </c>
      <c r="I132" s="30">
        <v>0</v>
      </c>
      <c r="J132" s="30">
        <v>0</v>
      </c>
      <c r="K132" s="30">
        <v>0</v>
      </c>
    </row>
    <row r="133" s="1" customFormat="1" ht="14.3" customHeight="1" spans="1:11">
      <c r="A133" s="33"/>
      <c r="B133" s="33">
        <v>99</v>
      </c>
      <c r="C133" s="33" t="s">
        <v>312</v>
      </c>
      <c r="D133" s="33"/>
      <c r="E133" s="33">
        <v>99</v>
      </c>
      <c r="F133" s="33" t="s">
        <v>312</v>
      </c>
      <c r="G133" s="30">
        <f t="shared" si="6"/>
        <v>0</v>
      </c>
      <c r="H133" s="30">
        <f t="shared" si="7"/>
        <v>0</v>
      </c>
      <c r="I133" s="30">
        <v>0</v>
      </c>
      <c r="J133" s="30">
        <v>0</v>
      </c>
      <c r="K133" s="30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opLeftCell="D1" workbookViewId="0">
      <selection activeCell="C6" sqref="C6:S8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23" t="s">
        <v>317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167</v>
      </c>
      <c r="B3" s="5" t="s">
        <v>172</v>
      </c>
      <c r="C3" s="5" t="s">
        <v>175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235</v>
      </c>
      <c r="F4" s="5"/>
      <c r="G4" s="5"/>
      <c r="H4" s="5" t="s">
        <v>150</v>
      </c>
      <c r="I4" s="5"/>
      <c r="J4" s="5"/>
      <c r="K4" s="5" t="s">
        <v>151</v>
      </c>
      <c r="L4" s="5" t="s">
        <v>70</v>
      </c>
      <c r="M4" s="5" t="s">
        <v>235</v>
      </c>
      <c r="N4" s="5"/>
      <c r="O4" s="5"/>
      <c r="P4" s="5" t="s">
        <v>150</v>
      </c>
      <c r="Q4" s="5"/>
      <c r="R4" s="5"/>
      <c r="S4" s="5" t="s">
        <v>151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235</v>
      </c>
      <c r="G5" s="5" t="s">
        <v>152</v>
      </c>
      <c r="H5" s="5" t="s">
        <v>71</v>
      </c>
      <c r="I5" s="5" t="s">
        <v>153</v>
      </c>
      <c r="J5" s="5" t="s">
        <v>154</v>
      </c>
      <c r="K5" s="5"/>
      <c r="L5" s="5"/>
      <c r="M5" s="5" t="s">
        <v>71</v>
      </c>
      <c r="N5" s="5" t="s">
        <v>235</v>
      </c>
      <c r="O5" s="5" t="s">
        <v>152</v>
      </c>
      <c r="P5" s="5" t="s">
        <v>71</v>
      </c>
      <c r="Q5" s="5" t="s">
        <v>153</v>
      </c>
      <c r="R5" s="5" t="s">
        <v>154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 t="s">
        <v>122</v>
      </c>
      <c r="B8" s="12" t="s">
        <v>101</v>
      </c>
      <c r="C8" s="13">
        <v>33300</v>
      </c>
      <c r="D8" s="24">
        <v>33300</v>
      </c>
      <c r="E8" s="13">
        <v>0</v>
      </c>
      <c r="F8" s="13">
        <v>0</v>
      </c>
      <c r="G8" s="13">
        <v>0</v>
      </c>
      <c r="H8" s="13">
        <v>33300</v>
      </c>
      <c r="I8" s="13">
        <v>0</v>
      </c>
      <c r="J8" s="13">
        <v>33300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167</v>
      </c>
      <c r="B3" s="5" t="s">
        <v>319</v>
      </c>
      <c r="C3" s="5" t="s">
        <v>73</v>
      </c>
      <c r="D3" s="5"/>
      <c r="E3" s="5"/>
      <c r="F3" s="5"/>
      <c r="G3" s="5"/>
      <c r="H3" s="5" t="s">
        <v>174</v>
      </c>
      <c r="I3" s="5"/>
      <c r="J3" s="5"/>
      <c r="K3" s="5"/>
    </row>
    <row r="4" s="1" customFormat="1" ht="28.6" customHeight="1" spans="1:11">
      <c r="A4" s="5"/>
      <c r="B4" s="5"/>
      <c r="C4" s="5" t="s">
        <v>175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143</v>
      </c>
      <c r="F5" s="5" t="s">
        <v>144</v>
      </c>
      <c r="G5" s="5"/>
      <c r="H5" s="5" t="s">
        <v>177</v>
      </c>
      <c r="I5" s="5" t="s">
        <v>178</v>
      </c>
      <c r="J5" s="5" t="s">
        <v>177</v>
      </c>
      <c r="K5" s="5" t="s">
        <v>178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22" t="s">
        <v>320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167</v>
      </c>
      <c r="B3" s="5" t="s">
        <v>172</v>
      </c>
      <c r="C3" s="5" t="s">
        <v>74</v>
      </c>
      <c r="D3" s="5"/>
      <c r="E3" s="5"/>
      <c r="F3" s="5"/>
      <c r="G3" s="5"/>
      <c r="H3" s="5" t="s">
        <v>174</v>
      </c>
      <c r="I3" s="5"/>
      <c r="J3" s="5"/>
      <c r="K3" s="5"/>
    </row>
    <row r="4" s="1" customFormat="1" ht="14.3" customHeight="1" spans="1:11">
      <c r="A4" s="5"/>
      <c r="B4" s="5"/>
      <c r="C4" s="5" t="s">
        <v>321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143</v>
      </c>
      <c r="F5" s="5" t="s">
        <v>144</v>
      </c>
      <c r="G5" s="5"/>
      <c r="H5" s="5" t="s">
        <v>177</v>
      </c>
      <c r="I5" s="5" t="s">
        <v>178</v>
      </c>
      <c r="J5" s="5" t="s">
        <v>177</v>
      </c>
      <c r="K5" s="5" t="s">
        <v>178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2" sqref="$A2:$XFD2"/>
    </sheetView>
  </sheetViews>
  <sheetFormatPr defaultColWidth="10" defaultRowHeight="14.4"/>
  <cols>
    <col min="1" max="1" width="17.5" style="1" customWidth="1"/>
    <col min="2" max="2" width="25.6296296296296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167</v>
      </c>
      <c r="B3" s="5" t="s">
        <v>172</v>
      </c>
      <c r="C3" s="5" t="s">
        <v>323</v>
      </c>
      <c r="D3" s="5" t="s">
        <v>324</v>
      </c>
      <c r="E3" s="5" t="s">
        <v>325</v>
      </c>
      <c r="F3" s="5" t="s">
        <v>326</v>
      </c>
      <c r="G3" s="5" t="s">
        <v>175</v>
      </c>
      <c r="H3" s="5" t="s">
        <v>327</v>
      </c>
      <c r="I3" s="5"/>
      <c r="J3" s="5"/>
      <c r="K3" s="5"/>
      <c r="L3" s="5" t="s">
        <v>328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329</v>
      </c>
    </row>
    <row r="5" s="1" customFormat="1" ht="14.3" customHeight="1" spans="1:18">
      <c r="A5" s="6"/>
      <c r="B5" s="6"/>
      <c r="C5" s="7"/>
      <c r="D5" s="7"/>
      <c r="E5" s="7"/>
      <c r="F5" s="7"/>
      <c r="G5" s="18">
        <f>G6+G12+G16+G20+G24</f>
        <v>8204375</v>
      </c>
      <c r="H5" s="18">
        <f>H6+H12+H16+H20+H24</f>
        <v>8204376</v>
      </c>
      <c r="I5" s="18">
        <f>I6+I12+I16+I20+I24</f>
        <v>8204377</v>
      </c>
      <c r="J5" s="18"/>
      <c r="K5" s="18"/>
      <c r="L5" s="18"/>
      <c r="M5" s="18"/>
      <c r="N5" s="18"/>
      <c r="O5" s="18"/>
      <c r="P5" s="18"/>
      <c r="Q5" s="18"/>
      <c r="R5" s="18"/>
    </row>
    <row r="6" spans="1:18">
      <c r="B6" s="6" t="s">
        <v>93</v>
      </c>
      <c r="C6" s="6"/>
      <c r="D6" s="7"/>
      <c r="E6" s="7"/>
      <c r="F6" s="7"/>
      <c r="G6" s="8">
        <f>G7+G10</f>
        <v>2658197</v>
      </c>
      <c r="H6" s="8">
        <f>H7+H10</f>
        <v>2658198</v>
      </c>
      <c r="I6" s="8">
        <f>I7+I10</f>
        <v>2658199</v>
      </c>
      <c r="J6" s="18"/>
      <c r="K6" s="18"/>
      <c r="L6" s="18"/>
      <c r="M6" s="18"/>
      <c r="N6" s="18"/>
      <c r="O6" s="18"/>
      <c r="P6" s="18"/>
      <c r="Q6" s="18"/>
      <c r="R6" s="18"/>
    </row>
    <row r="7" ht="21.6" spans="1:18">
      <c r="B7" s="15" t="s">
        <v>330</v>
      </c>
      <c r="C7" s="9"/>
      <c r="D7" s="10"/>
      <c r="E7" s="10"/>
      <c r="F7" s="10"/>
      <c r="G7" s="11">
        <v>2648912</v>
      </c>
      <c r="H7" s="11">
        <v>2648913</v>
      </c>
      <c r="I7" s="11">
        <v>2648914</v>
      </c>
      <c r="J7" s="19"/>
      <c r="K7" s="19"/>
      <c r="L7" s="19"/>
      <c r="M7" s="19"/>
      <c r="N7" s="19"/>
      <c r="O7" s="19"/>
      <c r="P7" s="19"/>
      <c r="Q7" s="19"/>
      <c r="R7" s="19"/>
    </row>
    <row r="8" spans="1:18">
      <c r="B8" s="12" t="s">
        <v>97</v>
      </c>
      <c r="C8" s="12" t="s">
        <v>144</v>
      </c>
      <c r="D8" s="12" t="s">
        <v>144</v>
      </c>
      <c r="E8" s="12" t="s">
        <v>331</v>
      </c>
      <c r="F8" s="12" t="s">
        <v>331</v>
      </c>
      <c r="G8" s="20">
        <v>70936</v>
      </c>
      <c r="H8" s="20">
        <v>70936</v>
      </c>
      <c r="I8" s="20">
        <v>70936</v>
      </c>
      <c r="J8" s="20"/>
      <c r="K8" s="20"/>
      <c r="L8" s="20"/>
      <c r="M8" s="20"/>
      <c r="N8" s="20"/>
      <c r="O8" s="20"/>
      <c r="P8" s="20"/>
      <c r="Q8" s="20"/>
      <c r="R8" s="20"/>
    </row>
    <row r="9" spans="1:18">
      <c r="B9" s="12" t="s">
        <v>97</v>
      </c>
      <c r="C9" s="12" t="s">
        <v>143</v>
      </c>
      <c r="D9" s="12" t="s">
        <v>143</v>
      </c>
      <c r="E9" s="12" t="s">
        <v>331</v>
      </c>
      <c r="F9" s="12" t="s">
        <v>331</v>
      </c>
      <c r="G9" s="20">
        <v>1944976</v>
      </c>
      <c r="H9" s="20">
        <v>1944976</v>
      </c>
      <c r="I9" s="20">
        <v>1944976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B10" s="15" t="s">
        <v>99</v>
      </c>
      <c r="C10" s="10"/>
      <c r="D10" s="10"/>
      <c r="E10" s="10"/>
      <c r="F10" s="10"/>
      <c r="G10" s="10">
        <f>G11</f>
        <v>9285</v>
      </c>
      <c r="H10" s="10">
        <f>H11</f>
        <v>9285</v>
      </c>
      <c r="I10" s="10">
        <f>I11</f>
        <v>9285</v>
      </c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B11" s="12" t="s">
        <v>101</v>
      </c>
      <c r="C11" s="12" t="s">
        <v>143</v>
      </c>
      <c r="D11" s="12" t="s">
        <v>143</v>
      </c>
      <c r="E11" s="12" t="s">
        <v>331</v>
      </c>
      <c r="F11" s="12" t="s">
        <v>331</v>
      </c>
      <c r="G11" s="20">
        <v>9285</v>
      </c>
      <c r="H11" s="20">
        <v>9285</v>
      </c>
      <c r="I11" s="20">
        <v>9285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B12" s="6" t="s">
        <v>103</v>
      </c>
      <c r="C12" s="6"/>
      <c r="D12" s="7"/>
      <c r="E12" s="7"/>
      <c r="F12" s="7"/>
      <c r="G12" s="7">
        <f>G13</f>
        <v>1114872</v>
      </c>
      <c r="H12" s="7">
        <f>H13</f>
        <v>1114872</v>
      </c>
      <c r="I12" s="7">
        <f>I13</f>
        <v>1114872</v>
      </c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B13" s="9" t="s">
        <v>332</v>
      </c>
      <c r="C13" s="9"/>
      <c r="D13" s="10"/>
      <c r="E13" s="10"/>
      <c r="F13" s="10"/>
      <c r="G13" s="10">
        <f>G14+G15</f>
        <v>1114872</v>
      </c>
      <c r="H13" s="10">
        <f>H14+H15</f>
        <v>1114872</v>
      </c>
      <c r="I13" s="10">
        <f>I14+I15</f>
        <v>1114872</v>
      </c>
      <c r="J13" s="19"/>
      <c r="K13" s="19"/>
      <c r="L13" s="19"/>
      <c r="M13" s="19"/>
      <c r="N13" s="19"/>
      <c r="O13" s="19"/>
      <c r="P13" s="19"/>
      <c r="Q13" s="19"/>
      <c r="R13" s="19"/>
    </row>
    <row r="14" ht="21.6" spans="1:18">
      <c r="B14" s="12" t="s">
        <v>107</v>
      </c>
      <c r="C14" s="12" t="s">
        <v>143</v>
      </c>
      <c r="D14" s="12" t="s">
        <v>143</v>
      </c>
      <c r="E14" s="12" t="s">
        <v>331</v>
      </c>
      <c r="F14" s="12" t="s">
        <v>331</v>
      </c>
      <c r="G14" s="20">
        <v>755812</v>
      </c>
      <c r="H14" s="20">
        <v>755812</v>
      </c>
      <c r="I14" s="20">
        <v>755812</v>
      </c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B15" s="12" t="s">
        <v>109</v>
      </c>
      <c r="C15" s="12" t="s">
        <v>143</v>
      </c>
      <c r="D15" s="12" t="s">
        <v>143</v>
      </c>
      <c r="E15" s="12" t="s">
        <v>331</v>
      </c>
      <c r="F15" s="12" t="s">
        <v>331</v>
      </c>
      <c r="G15" s="20">
        <v>359060</v>
      </c>
      <c r="H15" s="20">
        <v>359060</v>
      </c>
      <c r="I15" s="20">
        <v>359060</v>
      </c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B16" s="6" t="s">
        <v>333</v>
      </c>
      <c r="C16" s="6"/>
      <c r="D16" s="7"/>
      <c r="E16" s="7"/>
      <c r="F16" s="7"/>
      <c r="G16" s="8">
        <f>G17</f>
        <v>302325</v>
      </c>
      <c r="H16" s="8">
        <f>H17</f>
        <v>302325</v>
      </c>
      <c r="I16" s="8">
        <f>I17</f>
        <v>302325</v>
      </c>
      <c r="J16" s="18"/>
      <c r="K16" s="18"/>
      <c r="L16" s="18"/>
      <c r="M16" s="18"/>
      <c r="N16" s="18"/>
      <c r="O16" s="18"/>
      <c r="P16" s="18"/>
      <c r="Q16" s="18"/>
      <c r="R16" s="18"/>
    </row>
    <row r="17" spans="2:18">
      <c r="B17" s="9" t="s">
        <v>334</v>
      </c>
      <c r="C17" s="9"/>
      <c r="D17" s="10"/>
      <c r="E17" s="10"/>
      <c r="F17" s="10"/>
      <c r="G17" s="11">
        <f>G19+G18</f>
        <v>302325</v>
      </c>
      <c r="H17" s="11">
        <f>H19+H18</f>
        <v>302325</v>
      </c>
      <c r="I17" s="11">
        <f>I19+I18</f>
        <v>302325</v>
      </c>
      <c r="J17" s="19"/>
      <c r="K17" s="19"/>
      <c r="L17" s="19"/>
      <c r="M17" s="19"/>
      <c r="N17" s="19"/>
      <c r="O17" s="19"/>
      <c r="P17" s="19"/>
      <c r="Q17" s="19"/>
      <c r="R17" s="19"/>
    </row>
    <row r="18" spans="2:18">
      <c r="B18" s="12" t="s">
        <v>335</v>
      </c>
      <c r="C18" s="12" t="s">
        <v>143</v>
      </c>
      <c r="D18" s="12" t="s">
        <v>143</v>
      </c>
      <c r="E18" s="12" t="s">
        <v>331</v>
      </c>
      <c r="F18" s="12" t="s">
        <v>331</v>
      </c>
      <c r="G18" s="20">
        <v>111240</v>
      </c>
      <c r="H18" s="20">
        <v>111240</v>
      </c>
      <c r="I18" s="20">
        <v>111240</v>
      </c>
      <c r="J18" s="20"/>
      <c r="K18" s="20"/>
      <c r="L18" s="20"/>
      <c r="M18" s="20"/>
      <c r="N18" s="20"/>
      <c r="O18" s="20"/>
      <c r="P18" s="20"/>
      <c r="Q18" s="20"/>
      <c r="R18" s="20"/>
    </row>
    <row r="19" spans="2:18">
      <c r="B19" s="12" t="s">
        <v>336</v>
      </c>
      <c r="C19" s="12" t="s">
        <v>143</v>
      </c>
      <c r="D19" s="12" t="s">
        <v>143</v>
      </c>
      <c r="E19" s="12" t="s">
        <v>331</v>
      </c>
      <c r="F19" s="12" t="s">
        <v>331</v>
      </c>
      <c r="G19" s="20">
        <v>191085</v>
      </c>
      <c r="H19" s="20">
        <v>191085</v>
      </c>
      <c r="I19" s="20">
        <v>191085</v>
      </c>
      <c r="J19" s="20"/>
      <c r="K19" s="20"/>
      <c r="L19" s="20"/>
      <c r="M19" s="20"/>
      <c r="N19" s="20"/>
      <c r="O19" s="20"/>
      <c r="P19" s="20"/>
      <c r="Q19" s="20"/>
      <c r="R19" s="20"/>
    </row>
    <row r="20" spans="2:18">
      <c r="B20" s="6" t="s">
        <v>119</v>
      </c>
      <c r="C20" s="6"/>
      <c r="D20" s="7"/>
      <c r="E20" s="7"/>
      <c r="F20" s="7"/>
      <c r="G20" s="8">
        <f>G21</f>
        <v>3656599</v>
      </c>
      <c r="H20" s="8">
        <f>H21</f>
        <v>3656599</v>
      </c>
      <c r="I20" s="8">
        <f>I21</f>
        <v>3656599</v>
      </c>
      <c r="J20" s="18"/>
      <c r="K20" s="18"/>
      <c r="L20" s="18"/>
      <c r="M20" s="18"/>
      <c r="N20" s="18"/>
      <c r="O20" s="18"/>
      <c r="P20" s="18"/>
      <c r="Q20" s="18"/>
      <c r="R20" s="18"/>
    </row>
    <row r="21" spans="2:18">
      <c r="B21" s="9" t="s">
        <v>337</v>
      </c>
      <c r="C21" s="9"/>
      <c r="D21" s="10"/>
      <c r="E21" s="10"/>
      <c r="F21" s="10"/>
      <c r="G21" s="11">
        <f>G22+G23</f>
        <v>3656599</v>
      </c>
      <c r="H21" s="11">
        <f>H22+H23</f>
        <v>3656599</v>
      </c>
      <c r="I21" s="11">
        <f>I22+I23</f>
        <v>3656599</v>
      </c>
      <c r="J21" s="19"/>
      <c r="K21" s="19"/>
      <c r="L21" s="19"/>
      <c r="M21" s="19"/>
      <c r="N21" s="19"/>
      <c r="O21" s="19"/>
      <c r="P21" s="19"/>
      <c r="Q21" s="19"/>
      <c r="R21" s="19"/>
    </row>
    <row r="22" spans="2:18">
      <c r="B22" s="12" t="s">
        <v>338</v>
      </c>
      <c r="C22" s="12" t="s">
        <v>144</v>
      </c>
      <c r="D22" s="12" t="s">
        <v>144</v>
      </c>
      <c r="E22" s="12" t="s">
        <v>331</v>
      </c>
      <c r="F22" s="12" t="s">
        <v>331</v>
      </c>
      <c r="G22" s="21">
        <v>175927</v>
      </c>
      <c r="H22" s="21">
        <v>175927</v>
      </c>
      <c r="I22" s="21">
        <v>175927</v>
      </c>
      <c r="J22" s="20"/>
      <c r="K22" s="20"/>
      <c r="L22" s="20"/>
      <c r="M22" s="20"/>
      <c r="N22" s="20"/>
      <c r="O22" s="20"/>
      <c r="P22" s="20"/>
      <c r="Q22" s="20"/>
      <c r="R22" s="20"/>
    </row>
    <row r="23" spans="2:18">
      <c r="B23" s="12" t="s">
        <v>338</v>
      </c>
      <c r="C23" s="12" t="s">
        <v>143</v>
      </c>
      <c r="D23" s="12" t="s">
        <v>143</v>
      </c>
      <c r="E23" s="12" t="s">
        <v>331</v>
      </c>
      <c r="F23" s="12" t="s">
        <v>331</v>
      </c>
      <c r="G23" s="21">
        <v>3480672</v>
      </c>
      <c r="H23" s="21">
        <v>3480672</v>
      </c>
      <c r="I23" s="21">
        <v>3480672</v>
      </c>
      <c r="J23" s="20"/>
      <c r="K23" s="20"/>
      <c r="L23" s="20"/>
      <c r="M23" s="20"/>
      <c r="N23" s="20"/>
      <c r="O23" s="20"/>
      <c r="P23" s="20"/>
      <c r="Q23" s="20"/>
      <c r="R23" s="20"/>
    </row>
    <row r="24" spans="2:18">
      <c r="B24" s="6" t="s">
        <v>128</v>
      </c>
      <c r="C24" s="6"/>
      <c r="D24" s="7"/>
      <c r="E24" s="7"/>
      <c r="F24" s="7"/>
      <c r="G24" s="8">
        <f>G25</f>
        <v>472382</v>
      </c>
      <c r="H24" s="8">
        <f>H25</f>
        <v>472382</v>
      </c>
      <c r="I24" s="8">
        <f>I25</f>
        <v>472382</v>
      </c>
      <c r="J24" s="18"/>
      <c r="K24" s="18"/>
      <c r="L24" s="18"/>
      <c r="M24" s="18"/>
      <c r="N24" s="18"/>
      <c r="O24" s="18"/>
      <c r="P24" s="18"/>
      <c r="Q24" s="18"/>
      <c r="R24" s="18"/>
    </row>
    <row r="25" spans="2:18">
      <c r="B25" s="9" t="s">
        <v>339</v>
      </c>
      <c r="C25" s="9"/>
      <c r="D25" s="10"/>
      <c r="E25" s="10"/>
      <c r="F25" s="10"/>
      <c r="G25" s="11">
        <f>G26</f>
        <v>472382</v>
      </c>
      <c r="H25" s="11">
        <f>H26</f>
        <v>472382</v>
      </c>
      <c r="I25" s="11">
        <f>I26</f>
        <v>472382</v>
      </c>
      <c r="J25" s="19"/>
      <c r="K25" s="19"/>
      <c r="L25" s="19"/>
      <c r="M25" s="19"/>
      <c r="N25" s="19"/>
      <c r="O25" s="19"/>
      <c r="P25" s="19"/>
      <c r="Q25" s="19"/>
      <c r="R25" s="19"/>
    </row>
    <row r="26" spans="2:18">
      <c r="B26" s="12" t="s">
        <v>340</v>
      </c>
      <c r="C26" s="12" t="s">
        <v>143</v>
      </c>
      <c r="D26" s="12" t="s">
        <v>143</v>
      </c>
      <c r="E26" s="12" t="s">
        <v>331</v>
      </c>
      <c r="F26" s="12" t="s">
        <v>331</v>
      </c>
      <c r="G26" s="20">
        <v>472382</v>
      </c>
      <c r="H26" s="20">
        <v>472382</v>
      </c>
      <c r="I26" s="20">
        <v>472382</v>
      </c>
      <c r="J26" s="20"/>
      <c r="K26" s="20"/>
      <c r="L26" s="20"/>
      <c r="M26" s="20"/>
      <c r="N26" s="20"/>
      <c r="O26" s="20"/>
      <c r="P26" s="20"/>
      <c r="Q26" s="20"/>
      <c r="R26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opLeftCell="B1" workbookViewId="0">
      <selection activeCell="G5" sqref="G5:R11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167</v>
      </c>
      <c r="B3" s="5" t="s">
        <v>172</v>
      </c>
      <c r="C3" s="5" t="s">
        <v>323</v>
      </c>
      <c r="D3" s="5" t="s">
        <v>324</v>
      </c>
      <c r="E3" s="5" t="s">
        <v>325</v>
      </c>
      <c r="F3" s="5" t="s">
        <v>326</v>
      </c>
      <c r="G3" s="5" t="s">
        <v>175</v>
      </c>
      <c r="H3" s="5" t="s">
        <v>327</v>
      </c>
      <c r="I3" s="5"/>
      <c r="J3" s="5"/>
      <c r="K3" s="5"/>
      <c r="L3" s="5" t="s">
        <v>328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342</v>
      </c>
      <c r="J4" s="5" t="s">
        <v>343</v>
      </c>
      <c r="K4" s="5" t="s">
        <v>344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329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f>G6+G9</f>
        <v>355382</v>
      </c>
      <c r="H5" s="8">
        <f>H6+H9</f>
        <v>355382</v>
      </c>
      <c r="I5" s="8">
        <f>I6+I9</f>
        <v>355382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8" customHeight="1" spans="1:18">
      <c r="A6" s="6">
        <v>201</v>
      </c>
      <c r="B6" s="6" t="s">
        <v>93</v>
      </c>
      <c r="C6" s="7"/>
      <c r="D6" s="7"/>
      <c r="E6" s="7"/>
      <c r="F6" s="7"/>
      <c r="G6" s="8">
        <f>G7</f>
        <v>195382</v>
      </c>
      <c r="H6" s="8">
        <f>H7</f>
        <v>195382</v>
      </c>
      <c r="I6" s="8">
        <f>I7</f>
        <v>195382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</row>
    <row r="7" s="1" customFormat="1" ht="21" customHeight="1" spans="1:18">
      <c r="A7" s="15" t="s">
        <v>94</v>
      </c>
      <c r="B7" s="15" t="s">
        <v>330</v>
      </c>
      <c r="C7" s="10"/>
      <c r="D7" s="10"/>
      <c r="E7" s="10"/>
      <c r="F7" s="10"/>
      <c r="G7" s="11">
        <f>G8</f>
        <v>195382</v>
      </c>
      <c r="H7" s="11">
        <f>H8</f>
        <v>195382</v>
      </c>
      <c r="I7" s="11">
        <f>I8</f>
        <v>195382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</row>
    <row r="8" ht="21.6" spans="1:18">
      <c r="A8" s="12" t="s">
        <v>96</v>
      </c>
      <c r="B8" s="12" t="s">
        <v>97</v>
      </c>
      <c r="C8" s="16" t="s">
        <v>163</v>
      </c>
      <c r="D8" s="12" t="s">
        <v>164</v>
      </c>
      <c r="E8" s="12" t="s">
        <v>331</v>
      </c>
      <c r="F8" s="12" t="s">
        <v>331</v>
      </c>
      <c r="G8" s="13">
        <f>H8</f>
        <v>195382</v>
      </c>
      <c r="H8" s="13">
        <f>I8</f>
        <v>195382</v>
      </c>
      <c r="I8" s="13">
        <v>195382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s="1" customFormat="1" ht="14.3" customHeight="1" spans="1:18">
      <c r="A9" s="6">
        <v>213</v>
      </c>
      <c r="B9" s="6" t="s">
        <v>119</v>
      </c>
      <c r="C9" s="7"/>
      <c r="D9" s="7"/>
      <c r="E9" s="7"/>
      <c r="F9" s="7"/>
      <c r="G9" s="8">
        <f>G10</f>
        <v>160000</v>
      </c>
      <c r="H9" s="8">
        <f>H10</f>
        <v>160000</v>
      </c>
      <c r="I9" s="8">
        <f>I10</f>
        <v>160000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</row>
    <row r="10" spans="1:18">
      <c r="A10" s="15">
        <v>21307</v>
      </c>
      <c r="B10" s="15" t="s">
        <v>124</v>
      </c>
      <c r="C10" s="10"/>
      <c r="D10" s="10"/>
      <c r="E10" s="10"/>
      <c r="F10" s="10"/>
      <c r="G10" s="11">
        <f>G11</f>
        <v>160000</v>
      </c>
      <c r="H10" s="11">
        <f>H11</f>
        <v>160000</v>
      </c>
      <c r="I10" s="11">
        <f>I11</f>
        <v>160000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</row>
    <row r="11" ht="32.4" spans="1:18">
      <c r="A11" s="12">
        <v>2130799</v>
      </c>
      <c r="B11" s="12" t="s">
        <v>126</v>
      </c>
      <c r="C11" s="16" t="s">
        <v>163</v>
      </c>
      <c r="D11" s="17" t="s">
        <v>165</v>
      </c>
      <c r="E11" s="12" t="s">
        <v>331</v>
      </c>
      <c r="F11" s="12" t="s">
        <v>331</v>
      </c>
      <c r="G11" s="13">
        <v>160000</v>
      </c>
      <c r="H11" s="13">
        <v>160000</v>
      </c>
      <c r="I11" s="13">
        <v>160000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opLeftCell="C1" workbookViewId="0">
      <selection activeCell="I5" sqref="I5:T7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167</v>
      </c>
      <c r="B3" s="5" t="s">
        <v>346</v>
      </c>
      <c r="C3" s="5" t="s">
        <v>347</v>
      </c>
      <c r="D3" s="5" t="s">
        <v>348</v>
      </c>
      <c r="E3" s="5" t="s">
        <v>349</v>
      </c>
      <c r="F3" s="5"/>
      <c r="G3" s="5" t="s">
        <v>350</v>
      </c>
      <c r="H3" s="5"/>
      <c r="I3" s="5" t="s">
        <v>175</v>
      </c>
      <c r="J3" s="5" t="s">
        <v>327</v>
      </c>
      <c r="K3" s="5"/>
      <c r="L3" s="5"/>
      <c r="M3" s="5"/>
      <c r="N3" s="5" t="s">
        <v>328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351</v>
      </c>
      <c r="F4" s="5" t="s">
        <v>352</v>
      </c>
      <c r="G4" s="5" t="s">
        <v>353</v>
      </c>
      <c r="H4" s="5" t="s">
        <v>354</v>
      </c>
      <c r="I4" s="5"/>
      <c r="J4" s="5" t="s">
        <v>71</v>
      </c>
      <c r="K4" s="5" t="s">
        <v>342</v>
      </c>
      <c r="L4" s="5" t="s">
        <v>343</v>
      </c>
      <c r="M4" s="5" t="s">
        <v>344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J1" workbookViewId="0">
      <selection activeCell="F5" sqref="F5:V7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167</v>
      </c>
      <c r="B3" s="5" t="s">
        <v>346</v>
      </c>
      <c r="C3" s="5" t="s">
        <v>349</v>
      </c>
      <c r="D3" s="5"/>
      <c r="E3" s="5" t="s">
        <v>356</v>
      </c>
      <c r="F3" s="5" t="s">
        <v>175</v>
      </c>
      <c r="G3" s="5" t="s">
        <v>327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357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358</v>
      </c>
      <c r="D4" s="5" t="s">
        <v>359</v>
      </c>
      <c r="E4" s="5"/>
      <c r="F4" s="5"/>
      <c r="G4" s="5" t="s">
        <v>71</v>
      </c>
      <c r="H4" s="5" t="s">
        <v>342</v>
      </c>
      <c r="I4" s="5" t="s">
        <v>343</v>
      </c>
      <c r="J4" s="5" t="s">
        <v>344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329</v>
      </c>
      <c r="R4" s="5" t="s">
        <v>360</v>
      </c>
      <c r="S4" s="5" t="s">
        <v>361</v>
      </c>
      <c r="T4" s="5" t="s">
        <v>362</v>
      </c>
      <c r="U4" s="5" t="s">
        <v>363</v>
      </c>
      <c r="V4" s="5" t="s">
        <v>364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2026-01-29T07:16:28Z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A4C5F5E90B44466C922BEFC454C4AB74_13</vt:lpwstr>
  </property>
  <property fmtid="{D5CDD505-2E9C-101B-9397-08002B2CF9AE}" pid="4" name="CalculationRule">
    <vt:i4>0</vt:i4>
  </property>
</Properties>
</file>