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8610" firstSheet="10" activeTab="12"/>
  </bookViews>
  <sheets>
    <sheet name="封面" sheetId="1" r:id="rId1"/>
    <sheet name="收支总表" sheetId="75" r:id="rId2"/>
    <sheet name="收入总表" sheetId="76" r:id="rId3"/>
    <sheet name="支出总表" sheetId="77" r:id="rId4"/>
    <sheet name="财政拨款收支总表" sheetId="78" r:id="rId5"/>
    <sheet name="本年一般公共预算支出表" sheetId="79" r:id="rId6"/>
    <sheet name="本年一般公共预算基本支出表" sheetId="80" r:id="rId7"/>
    <sheet name="本年一般公共预算“三公”经费支出表" sheetId="27" r:id="rId8"/>
    <sheet name="本年政府性基金预算支出表" sheetId="9" r:id="rId9"/>
    <sheet name="项目支出表" sheetId="28" r:id="rId10"/>
    <sheet name="支出明细表" sheetId="81" r:id="rId11"/>
    <sheet name="本年一般公共预算支出明细表" sheetId="82" r:id="rId12"/>
    <sheet name="一般公共预算财政拨款政府预算经济分类支出明细表" sheetId="83" r:id="rId13"/>
    <sheet name="本年一般公共预算“三公”经费支出明细表" sheetId="32" r:id="rId14"/>
    <sheet name="本年政府性基金预算支出明细表" sheetId="15" r:id="rId15"/>
    <sheet name="本年国有资本经营预算支出明细表" sheetId="16" r:id="rId16"/>
    <sheet name="基本支出预算明细表" sheetId="84" r:id="rId17"/>
    <sheet name="项目支出预算明细表" sheetId="34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83"/>
  <c r="I6"/>
  <c r="J6"/>
  <c r="G6"/>
  <c r="H7"/>
  <c r="I7"/>
  <c r="G7"/>
  <c r="G10"/>
  <c r="H10"/>
</calcChain>
</file>

<file path=xl/sharedStrings.xml><?xml version="1.0" encoding="utf-8"?>
<sst xmlns="http://schemas.openxmlformats.org/spreadsheetml/2006/main" count="1005" uniqueCount="402">
  <si>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</si>
  <si>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</si>
  <si>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</si>
  <si>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</si>
  <si>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</si>
  <si>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</si>
  <si>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</si>
  <si>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</si>
  <si>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</si>
  <si>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</si>
  <si>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</si>
  <si>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</si>
  <si>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</si>
  <si>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</si>
  <si>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</si>
  <si>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</si>
  <si>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</si>
  <si>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</si>
  <si>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</si>
  <si>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</si>
  <si>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</si>
  <si>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</si>
  <si>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</si>
  <si>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</si>
  <si>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</si>
  <si>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</si>
  <si>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</si>
  <si>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</si>
  <si>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</si>
  <si>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</si>
  <si>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</si>
  <si>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</si>
  <si>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</si>
  <si>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</si>
  <si>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</si>
  <si>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</si>
  <si>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</si>
  <si>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</si>
  <si>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</si>
  <si>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</si>
  <si>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</si>
  <si>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</si>
  <si>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</si>
  <si>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</si>
  <si>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</si>
  <si>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</si>
  <si>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</si>
  <si>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</si>
  <si>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</si>
  <si>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</si>
  <si>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</si>
  <si>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</si>
  <si>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</si>
  <si>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</si>
  <si>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</si>
  <si>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</si>
  <si>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</si>
  <si>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</si>
  <si>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</si>
  <si>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</si>
  <si>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</si>
  <si>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</si>
  <si>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</si>
  <si>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</si>
  <si>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</si>
  <si>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</si>
  <si>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</si>
  <si>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</si>
  <si>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</si>
  <si>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</si>
  <si>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</si>
  <si>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</si>
  <si>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</si>
  <si>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</si>
  <si>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</si>
  <si>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</si>
  <si>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</si>
  <si>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</si>
  <si>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</si>
  <si>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</si>
  <si>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</si>
  <si>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</si>
  <si>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</si>
  <si>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</si>
  <si>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</si>
  <si>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</si>
  <si>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</si>
  <si>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</si>
  <si>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</si>
  <si>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</si>
  <si>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</si>
  <si>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</si>
  <si>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</si>
  <si>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</si>
  <si>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</si>
  <si>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</si>
  <si>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</si>
  <si>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</si>
  <si>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</si>
  <si>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</si>
  <si>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</si>
  <si>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</si>
  <si>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</si>
  <si>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</si>
  <si>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</si>
  <si>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</si>
  <si>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</si>
  <si>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</si>
  <si>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</si>
  <si>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</si>
  <si>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</si>
  <si>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</si>
  <si>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</si>
  <si>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</si>
  <si>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</si>
  <si>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</si>
  <si>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</si>
  <si>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</si>
  <si>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</si>
  <si>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</si>
  <si>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</si>
  <si>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</si>
  <si>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</si>
  <si>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</si>
  <si>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</si>
  <si>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</si>
  <si>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</si>
  <si>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</si>
  <si>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</si>
  <si>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</si>
  <si>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</si>
  <si>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</si>
  <si>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</si>
  <si>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</si>
  <si>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</si>
  <si>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</si>
  <si>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</si>
  <si>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</si>
  <si>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</si>
  <si>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</si>
  <si>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</si>
  <si>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</si>
  <si>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</si>
  <si>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</si>
  <si>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</si>
  <si>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</si>
  <si>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</si>
  <si>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</si>
  <si>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</si>
  <si>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</si>
  <si>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</si>
  <si>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</si>
  <si>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</si>
  <si>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</si>
  <si>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</si>
  <si>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</si>
  <si>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</si>
  <si>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</si>
  <si>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</si>
  <si>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</si>
  <si>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</si>
  <si>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</si>
  <si>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</si>
  <si>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</si>
  <si>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</si>
  <si>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</si>
  <si>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</si>
  <si>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</si>
  <si>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</si>
  <si>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</si>
  <si>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</si>
  <si>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</si>
  <si>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</si>
  <si>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</si>
  <si>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</si>
  <si>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</si>
  <si>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</si>
  <si>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</si>
  <si>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</si>
  <si>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</si>
  <si>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</si>
  <si>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</si>
  <si>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</si>
  <si>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</si>
  <si>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</si>
  <si>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</si>
  <si>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</si>
  <si>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</si>
  <si>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</si>
  <si>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</si>
  <si>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</si>
  <si>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</si>
  <si>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</si>
  <si>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</si>
  <si>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</si>
  <si>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</si>
  <si>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</si>
  <si>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</si>
  <si>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</si>
  <si>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</si>
  <si>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</si>
  <si>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</si>
  <si>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</si>
  <si>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</si>
  <si>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</si>
  <si>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</si>
  <si>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</si>
  <si>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</si>
  <si>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</si>
  <si>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</si>
  <si>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</si>
  <si>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</si>
  <si>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</si>
  <si>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</si>
  <si>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</si>
  <si>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</si>
  <si>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</si>
  <si>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</si>
  <si>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</si>
  <si>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</si>
  <si>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</si>
  <si>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</si>
  <si>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</si>
  <si>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</si>
  <si>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</si>
  <si>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</si>
  <si>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</si>
  <si>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</si>
  <si>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</si>
  <si>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</si>
  <si>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</si>
  <si>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</si>
  <si>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</si>
  <si>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</si>
  <si>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</si>
  <si>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</si>
  <si>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</si>
  <si>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</si>
  <si>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</si>
  <si>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</si>
  <si>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</si>
  <si>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</si>
  <si>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</si>
  <si>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</si>
  <si>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</si>
  <si>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</si>
  <si>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</si>
  <si>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</si>
  <si>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</si>
  <si>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</si>
  <si>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</si>
  <si>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</si>
  <si>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</si>
  <si>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</si>
  <si>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</si>
  <si>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</si>
  <si>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</si>
  <si>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</si>
  <si>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</si>
  <si>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</si>
  <si>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</si>
  <si>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</si>
  <si>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</si>
  <si>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</si>
  <si>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</si>
  <si>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</si>
  <si>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</si>
  <si>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</si>
  <si>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</si>
  <si>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</si>
  <si>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</si>
  <si>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</si>
  <si>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</si>
  <si>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</si>
  <si>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</si>
  <si>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</si>
  <si>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</si>
  <si>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</si>
  <si>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</si>
  <si>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</si>
  <si>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</si>
  <si>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</si>
  <si>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</si>
  <si>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</si>
  <si>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</si>
  <si>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</si>
  <si>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</si>
  <si>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</si>
  <si>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</si>
  <si>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</si>
  <si>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</si>
  <si>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</si>
  <si>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</si>
  <si>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</si>
  <si>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</si>
  <si>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</si>
  <si>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</si>
  <si>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</si>
  <si>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</si>
  <si>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</si>
  <si>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</si>
  <si>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</si>
  <si>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</si>
  <si>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</si>
  <si>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r>
      <t>初审：王微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复审：佟强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终审：王帅</t>
    </r>
    <phoneticPr fontId="18" type="noConversion"/>
  </si>
  <si>
    <t>金额单位：万元</t>
  </si>
  <si>
    <t>中国共产党集安市纪律检查委员会</t>
  </si>
  <si>
    <t>018</t>
  </si>
  <si>
    <t>2210201</t>
  </si>
  <si>
    <t>住房改革支出</t>
  </si>
  <si>
    <t>22102</t>
  </si>
  <si>
    <t>住房保障支出</t>
  </si>
  <si>
    <t>221</t>
  </si>
  <si>
    <t>行政事业单位医疗</t>
  </si>
  <si>
    <t>21011</t>
  </si>
  <si>
    <t>卫生健康支出</t>
  </si>
  <si>
    <t>210</t>
  </si>
  <si>
    <t>死亡抚恤</t>
  </si>
  <si>
    <t>2080801</t>
  </si>
  <si>
    <t>抚恤</t>
  </si>
  <si>
    <t>20808</t>
  </si>
  <si>
    <t>机关事业单位职业年金缴费支出</t>
  </si>
  <si>
    <t>2080506</t>
  </si>
  <si>
    <t>机关事业单位基本养老保险缴费支出</t>
  </si>
  <si>
    <t>2080505</t>
  </si>
  <si>
    <t>行政事业单位养老支出</t>
  </si>
  <si>
    <t>20805</t>
  </si>
  <si>
    <t>社会保障和就业支出</t>
  </si>
  <si>
    <t>208</t>
  </si>
  <si>
    <t>纪检监察事务</t>
  </si>
  <si>
    <t>20111</t>
  </si>
  <si>
    <t>一般公共服务支出</t>
  </si>
  <si>
    <t>201</t>
  </si>
  <si>
    <t>总计：</t>
  </si>
  <si>
    <t>31002</t>
  </si>
  <si>
    <t>310</t>
  </si>
  <si>
    <t>30309</t>
  </si>
  <si>
    <t>30305</t>
  </si>
  <si>
    <t>30304</t>
  </si>
  <si>
    <t>30302</t>
  </si>
  <si>
    <t>30301</t>
  </si>
  <si>
    <t>303</t>
  </si>
  <si>
    <t>30299</t>
  </si>
  <si>
    <t>30240</t>
  </si>
  <si>
    <t>30239</t>
  </si>
  <si>
    <t>30231</t>
  </si>
  <si>
    <t>30228</t>
  </si>
  <si>
    <t>30227</t>
  </si>
  <si>
    <t>30226</t>
  </si>
  <si>
    <t>30225</t>
  </si>
  <si>
    <t>30224</t>
  </si>
  <si>
    <t>30218</t>
  </si>
  <si>
    <t>30217</t>
  </si>
  <si>
    <t>30216</t>
  </si>
  <si>
    <t>30215</t>
  </si>
  <si>
    <t>30214</t>
  </si>
  <si>
    <t>维修（护）费</t>
  </si>
  <si>
    <t>30213</t>
  </si>
  <si>
    <t>30212</t>
  </si>
  <si>
    <t>30211</t>
  </si>
  <si>
    <t>30209</t>
  </si>
  <si>
    <t>30208</t>
  </si>
  <si>
    <t>30207</t>
  </si>
  <si>
    <t>30206</t>
  </si>
  <si>
    <t>30205</t>
  </si>
  <si>
    <t>30204</t>
  </si>
  <si>
    <t>30202</t>
  </si>
  <si>
    <t>30201</t>
  </si>
  <si>
    <t>302</t>
  </si>
  <si>
    <t>30114</t>
  </si>
  <si>
    <t>30113</t>
  </si>
  <si>
    <t>30112</t>
  </si>
  <si>
    <t>30110</t>
  </si>
  <si>
    <t>30109</t>
  </si>
  <si>
    <t>30108</t>
  </si>
  <si>
    <t>绩效工资</t>
  </si>
  <si>
    <t>30107</t>
  </si>
  <si>
    <t>30103</t>
  </si>
  <si>
    <t>30102</t>
  </si>
  <si>
    <t>30101</t>
  </si>
  <si>
    <t>301</t>
  </si>
  <si>
    <t>单位金额：万元</t>
  </si>
  <si>
    <t>否</t>
  </si>
  <si>
    <t>基本支出项目</t>
  </si>
  <si>
    <t>丧葬费、抚恤金</t>
  </si>
  <si>
    <r>
      <rPr>
        <sz val="10"/>
        <rFont val="Arial"/>
      </rPr>
      <t xml:space="preserve"> 2026</t>
    </r>
    <r>
      <rPr>
        <sz val="10"/>
        <rFont val="宋体"/>
        <charset val="134"/>
      </rPr>
      <t>年预算单位范围包括本单位。</t>
    </r>
    <phoneticPr fontId="18" type="noConversion"/>
  </si>
  <si>
    <t>工资福利支出,当年退休人员职业年金</t>
  </si>
  <si>
    <r>
      <rPr>
        <sz val="10"/>
        <rFont val="宋体"/>
        <charset val="134"/>
      </rPr>
      <t xml:space="preserve">（一）负责全市党风、党纪、政纪和有关政策法规的宣传教育。
（二）负责党员干部反腐倡廉教育。
（三）负责宣传报道全市党风廉政建设经验做法。
（四）负责党风廉政电视专题片的选题、采编及审定。
</t>
    </r>
    <r>
      <rPr>
        <sz val="11"/>
        <color theme="1"/>
        <rFont val="宋体"/>
        <charset val="134"/>
        <scheme val="minor"/>
      </rPr>
      <t xml:space="preserve">    </t>
    </r>
    <phoneticPr fontId="24" type="noConversion"/>
  </si>
  <si>
    <t>集安市纪委廉政教育中心</t>
  </si>
  <si>
    <t>018002</t>
  </si>
  <si>
    <t>事业单位医疗</t>
  </si>
  <si>
    <t>2101102</t>
  </si>
  <si>
    <t>事业运行</t>
  </si>
  <si>
    <t>2011150</t>
  </si>
  <si>
    <t>公用经费,退休人员生活补贴,工资福利支出,离休人员经费,事业单位年终绩效考核奖,退休人员采暖补贴,对个人和家庭的补助支出,十三月工资,公务员年终绩效考核奖</t>
  </si>
  <si>
    <t>集安市纪委廉政教育中心</t>
    <phoneticPr fontId="18" type="noConversion"/>
  </si>
  <si>
    <t>预算单位：集安市纪委廉政教育中心</t>
    <phoneticPr fontId="18" type="noConversion"/>
  </si>
  <si>
    <t>集安市纪委廉政教育中心</t>
    <phoneticPr fontId="18" type="noConversion"/>
  </si>
  <si>
    <t>预算单位：集安市纪委廉政教育中心</t>
    <phoneticPr fontId="18" type="noConversion"/>
  </si>
  <si>
    <t>03</t>
    <phoneticPr fontId="18" type="noConversion"/>
  </si>
  <si>
    <t>04</t>
    <phoneticPr fontId="18" type="noConversion"/>
  </si>
  <si>
    <t>绩效工资</t>
    <phoneticPr fontId="18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</si>
</sst>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2"/>
      <charset val="1"/>
      <scheme val="minor"/>
    </font>
    <font>
      <sz val="10"/>
      <color rgb="FF000000"/>
      <name val="Arial"/>
    </font>
    <font>
      <sz val="9"/>
      <color rgb="FF000000"/>
      <name val="simhei"/>
      <family val="3"/>
      <charset val="134"/>
    </font>
    <font>
      <b/>
      <sz val="9"/>
      <color rgb="FF000000"/>
      <name val="Arial"/>
    </font>
    <font>
      <sz val="9"/>
      <color rgb="FF000000"/>
      <name val="Arial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9" fillId="0" borderId="0" xfId="1">
      <alignment vertical="center"/>
    </xf>
    <xf numFmtId="177" fontId="3" fillId="0" borderId="1" xfId="1" applyNumberFormat="1" applyFont="1" applyBorder="1" applyAlignment="1">
      <alignment horizontal="right" vertical="center" wrapText="1"/>
    </xf>
    <xf numFmtId="0" fontId="1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177" fontId="20" fillId="0" borderId="1" xfId="1" applyNumberFormat="1" applyFont="1" applyBorder="1" applyAlignment="1">
      <alignment horizontal="right" vertical="center" wrapText="1"/>
    </xf>
    <xf numFmtId="0" fontId="20" fillId="0" borderId="1" xfId="1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 wrapText="1"/>
    </xf>
    <xf numFmtId="177" fontId="20" fillId="7" borderId="1" xfId="1" applyNumberFormat="1" applyFont="1" applyFill="1" applyBorder="1" applyAlignment="1">
      <alignment horizontal="right" vertical="center" wrapText="1"/>
    </xf>
    <xf numFmtId="0" fontId="20" fillId="7" borderId="1" xfId="1" applyFont="1" applyFill="1" applyBorder="1" applyAlignment="1">
      <alignment horizontal="left" vertical="center" wrapText="1"/>
    </xf>
    <xf numFmtId="0" fontId="21" fillId="7" borderId="1" xfId="1" applyFont="1" applyFill="1" applyBorder="1" applyAlignment="1">
      <alignment horizontal="left" vertical="center" wrapText="1"/>
    </xf>
    <xf numFmtId="177" fontId="20" fillId="6" borderId="1" xfId="1" applyNumberFormat="1" applyFont="1" applyFill="1" applyBorder="1" applyAlignment="1">
      <alignment horizontal="right" vertical="center" wrapText="1"/>
    </xf>
    <xf numFmtId="0" fontId="20" fillId="6" borderId="1" xfId="1" applyFont="1" applyFill="1" applyBorder="1" applyAlignment="1">
      <alignment horizontal="left" vertical="center" wrapText="1"/>
    </xf>
    <xf numFmtId="0" fontId="21" fillId="6" borderId="1" xfId="1" applyFont="1" applyFill="1" applyBorder="1" applyAlignment="1">
      <alignment horizontal="left" vertical="center" wrapText="1"/>
    </xf>
    <xf numFmtId="177" fontId="22" fillId="8" borderId="1" xfId="1" applyNumberFormat="1" applyFont="1" applyFill="1" applyBorder="1" applyAlignment="1">
      <alignment horizontal="right" vertical="center" wrapText="1"/>
    </xf>
    <xf numFmtId="177" fontId="3" fillId="0" borderId="1" xfId="1" applyNumberFormat="1" applyFont="1" applyBorder="1" applyAlignment="1">
      <alignment vertical="center" wrapText="1"/>
    </xf>
    <xf numFmtId="177" fontId="3" fillId="0" borderId="0" xfId="1" applyNumberFormat="1" applyFont="1" applyBorder="1" applyAlignment="1">
      <alignment horizontal="right" vertical="center" wrapText="1"/>
    </xf>
    <xf numFmtId="177" fontId="23" fillId="0" borderId="1" xfId="1" applyNumberFormat="1" applyFont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177" fontId="23" fillId="7" borderId="1" xfId="1" applyNumberFormat="1" applyFont="1" applyFill="1" applyBorder="1" applyAlignment="1">
      <alignment vertical="center" wrapText="1"/>
    </xf>
    <xf numFmtId="0" fontId="23" fillId="7" borderId="1" xfId="1" applyFont="1" applyFill="1" applyBorder="1" applyAlignment="1">
      <alignment horizontal="left" vertical="center" wrapText="1"/>
    </xf>
    <xf numFmtId="177" fontId="23" fillId="6" borderId="1" xfId="1" applyNumberFormat="1" applyFont="1" applyFill="1" applyBorder="1" applyAlignment="1">
      <alignment vertical="center" wrapText="1"/>
    </xf>
    <xf numFmtId="0" fontId="23" fillId="6" borderId="1" xfId="1" applyFont="1" applyFill="1" applyBorder="1" applyAlignment="1">
      <alignment horizontal="left" vertical="center" wrapText="1"/>
    </xf>
    <xf numFmtId="177" fontId="22" fillId="9" borderId="1" xfId="1" applyNumberFormat="1" applyFont="1" applyFill="1" applyBorder="1" applyAlignment="1">
      <alignment vertical="center" wrapText="1"/>
    </xf>
    <xf numFmtId="177" fontId="3" fillId="5" borderId="1" xfId="1" applyNumberFormat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177" fontId="4" fillId="4" borderId="1" xfId="1" applyNumberFormat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77" fontId="3" fillId="3" borderId="1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177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7" fontId="9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right" vertical="center" wrapText="1"/>
    </xf>
    <xf numFmtId="0" fontId="17" fillId="0" borderId="2" xfId="0" applyFont="1" applyFill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2" fillId="8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2" fillId="9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2" sqref="B2"/>
    </sheetView>
  </sheetViews>
  <sheetFormatPr defaultColWidth="8" defaultRowHeight="12.75"/>
  <cols>
    <col min="1" max="1" width="15.375" style="15" customWidth="1"/>
    <col min="2" max="2" width="111" style="15" customWidth="1"/>
    <col min="3" max="16384" width="8" style="15"/>
  </cols>
  <sheetData>
    <row r="1" spans="1:2" ht="33" customHeight="1">
      <c r="A1" s="70" t="s">
        <v>0</v>
      </c>
      <c r="B1" s="70"/>
    </row>
    <row r="2" spans="1:2" ht="24" customHeight="1">
      <c r="A2" s="16" t="s">
        <v>1</v>
      </c>
      <c r="B2" s="16" t="s">
        <v>395</v>
      </c>
    </row>
    <row r="3" spans="1:2" ht="228.75" customHeight="1">
      <c r="A3" s="17" t="s">
        <v>2</v>
      </c>
      <c r="B3" s="68" t="s">
        <v>387</v>
      </c>
    </row>
    <row r="4" spans="1:2" ht="149.25" customHeight="1">
      <c r="A4" s="17" t="s">
        <v>3</v>
      </c>
      <c r="B4" s="60" t="s">
        <v>385</v>
      </c>
    </row>
    <row r="5" spans="1:2">
      <c r="B5" s="18" t="s">
        <v>304</v>
      </c>
    </row>
  </sheetData>
  <mergeCells count="1">
    <mergeCell ref="A1:B1"/>
  </mergeCells>
  <phoneticPr fontId="1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B15" sqref="B15"/>
    </sheetView>
  </sheetViews>
  <sheetFormatPr defaultColWidth="10" defaultRowHeight="13.5"/>
  <cols>
    <col min="1" max="1" width="25.625" style="19" customWidth="1"/>
    <col min="2" max="4" width="20.5" style="19" customWidth="1"/>
    <col min="5" max="5" width="25.75" style="19" customWidth="1"/>
    <col min="6" max="6" width="20.5" style="19" customWidth="1"/>
    <col min="7" max="7" width="26.625" style="19" customWidth="1"/>
    <col min="8" max="8" width="26.75" style="19" customWidth="1"/>
    <col min="9" max="9" width="9.75" style="19" customWidth="1"/>
    <col min="10" max="16384" width="10" style="19"/>
  </cols>
  <sheetData>
    <row r="1" spans="1:9" ht="64.150000000000006" customHeight="1">
      <c r="A1" s="71" t="s">
        <v>4</v>
      </c>
      <c r="B1" s="71"/>
      <c r="C1" s="71"/>
      <c r="D1" s="71"/>
      <c r="E1" s="71"/>
      <c r="F1" s="71"/>
      <c r="G1" s="71"/>
      <c r="H1" s="71"/>
    </row>
    <row r="2" spans="1:9" ht="14.25" customHeight="1">
      <c r="A2" s="72" t="s">
        <v>396</v>
      </c>
      <c r="B2" s="72"/>
      <c r="C2" s="72"/>
      <c r="D2" s="72"/>
      <c r="E2" s="72"/>
      <c r="F2" s="72"/>
      <c r="G2" s="72"/>
      <c r="H2" s="22" t="s">
        <v>305</v>
      </c>
    </row>
    <row r="3" spans="1:9" ht="14.25" customHeight="1">
      <c r="A3" s="73" t="s">
        <v>7</v>
      </c>
      <c r="B3" s="73"/>
      <c r="C3" s="73"/>
      <c r="D3" s="73"/>
      <c r="E3" s="73" t="s">
        <v>8</v>
      </c>
      <c r="F3" s="73"/>
      <c r="G3" s="73"/>
      <c r="H3" s="73"/>
    </row>
    <row r="4" spans="1:9" ht="14.25" customHeight="1">
      <c r="A4" s="62" t="s">
        <v>9</v>
      </c>
      <c r="B4" s="62" t="s">
        <v>10</v>
      </c>
      <c r="C4" s="62" t="s">
        <v>11</v>
      </c>
      <c r="D4" s="62" t="s">
        <v>12</v>
      </c>
      <c r="E4" s="62" t="s">
        <v>13</v>
      </c>
      <c r="F4" s="62" t="s">
        <v>10</v>
      </c>
      <c r="G4" s="62" t="s">
        <v>11</v>
      </c>
      <c r="H4" s="62" t="s">
        <v>12</v>
      </c>
    </row>
    <row r="5" spans="1:9" ht="14.25" customHeight="1">
      <c r="A5" s="65" t="s">
        <v>14</v>
      </c>
      <c r="B5" s="20">
        <v>100.486177</v>
      </c>
      <c r="C5" s="20">
        <v>100.486177</v>
      </c>
      <c r="D5" s="20">
        <v>0</v>
      </c>
      <c r="E5" s="65" t="s">
        <v>15</v>
      </c>
      <c r="F5" s="20">
        <v>73.288411999999994</v>
      </c>
      <c r="G5" s="20">
        <v>73.288411999999994</v>
      </c>
      <c r="H5" s="20">
        <v>0</v>
      </c>
      <c r="I5" s="63"/>
    </row>
    <row r="6" spans="1:9" ht="14.25" customHeight="1">
      <c r="A6" s="65" t="s">
        <v>16</v>
      </c>
      <c r="B6" s="20">
        <v>100.486177</v>
      </c>
      <c r="C6" s="20">
        <v>100.486177</v>
      </c>
      <c r="D6" s="20">
        <v>0</v>
      </c>
      <c r="E6" s="65" t="s">
        <v>17</v>
      </c>
      <c r="F6" s="20">
        <v>0</v>
      </c>
      <c r="G6" s="20">
        <v>0</v>
      </c>
      <c r="H6" s="20">
        <v>0</v>
      </c>
    </row>
    <row r="7" spans="1:9" ht="14.25" customHeight="1">
      <c r="A7" s="65" t="s">
        <v>18</v>
      </c>
      <c r="B7" s="20">
        <v>0</v>
      </c>
      <c r="C7" s="20">
        <v>0</v>
      </c>
      <c r="D7" s="20">
        <v>0</v>
      </c>
      <c r="E7" s="65" t="s">
        <v>19</v>
      </c>
      <c r="F7" s="20">
        <v>0</v>
      </c>
      <c r="G7" s="20">
        <v>0</v>
      </c>
      <c r="H7" s="20">
        <v>0</v>
      </c>
    </row>
    <row r="8" spans="1:9" ht="14.25" customHeight="1">
      <c r="A8" s="65" t="s">
        <v>20</v>
      </c>
      <c r="B8" s="20">
        <v>0</v>
      </c>
      <c r="C8" s="20">
        <v>0</v>
      </c>
      <c r="D8" s="20">
        <v>0</v>
      </c>
      <c r="E8" s="65" t="s">
        <v>21</v>
      </c>
      <c r="F8" s="20">
        <v>0</v>
      </c>
      <c r="G8" s="20">
        <v>0</v>
      </c>
      <c r="H8" s="20">
        <v>0</v>
      </c>
    </row>
    <row r="9" spans="1:9" ht="14.25" customHeight="1">
      <c r="A9" s="65" t="s">
        <v>22</v>
      </c>
      <c r="B9" s="20">
        <v>0</v>
      </c>
      <c r="C9" s="20">
        <v>0</v>
      </c>
      <c r="D9" s="20">
        <v>0</v>
      </c>
      <c r="E9" s="65" t="s">
        <v>23</v>
      </c>
      <c r="F9" s="20">
        <v>0</v>
      </c>
      <c r="G9" s="20">
        <v>0</v>
      </c>
      <c r="H9" s="20">
        <v>0</v>
      </c>
    </row>
    <row r="10" spans="1:9" ht="14.25" customHeight="1">
      <c r="A10" s="65" t="s">
        <v>24</v>
      </c>
      <c r="B10" s="20">
        <v>0</v>
      </c>
      <c r="C10" s="20">
        <v>0</v>
      </c>
      <c r="D10" s="20">
        <v>0</v>
      </c>
      <c r="E10" s="65" t="s">
        <v>25</v>
      </c>
      <c r="F10" s="20">
        <v>0</v>
      </c>
      <c r="G10" s="20">
        <v>0</v>
      </c>
      <c r="H10" s="20">
        <v>0</v>
      </c>
    </row>
    <row r="11" spans="1:9" ht="14.25" customHeight="1">
      <c r="A11" s="65" t="s">
        <v>26</v>
      </c>
      <c r="B11" s="20">
        <v>0</v>
      </c>
      <c r="C11" s="20">
        <v>0</v>
      </c>
      <c r="D11" s="20">
        <v>0</v>
      </c>
      <c r="E11" s="65" t="s">
        <v>27</v>
      </c>
      <c r="F11" s="20">
        <v>0</v>
      </c>
      <c r="G11" s="20">
        <v>0</v>
      </c>
      <c r="H11" s="20">
        <v>0</v>
      </c>
    </row>
    <row r="12" spans="1:9" ht="14.25" customHeight="1">
      <c r="A12" s="65" t="s">
        <v>28</v>
      </c>
      <c r="B12" s="20">
        <v>0</v>
      </c>
      <c r="C12" s="20">
        <v>0</v>
      </c>
      <c r="D12" s="20">
        <v>0</v>
      </c>
      <c r="E12" s="65" t="s">
        <v>29</v>
      </c>
      <c r="F12" s="20">
        <v>16.157088000000002</v>
      </c>
      <c r="G12" s="20">
        <v>16.157088000000002</v>
      </c>
      <c r="H12" s="20">
        <v>0</v>
      </c>
    </row>
    <row r="13" spans="1:9" ht="14.25" customHeight="1">
      <c r="A13" s="65" t="s">
        <v>30</v>
      </c>
      <c r="B13" s="20">
        <v>0</v>
      </c>
      <c r="C13" s="20">
        <v>0</v>
      </c>
      <c r="D13" s="20">
        <v>0</v>
      </c>
      <c r="E13" s="65" t="s">
        <v>31</v>
      </c>
      <c r="F13" s="20">
        <v>0</v>
      </c>
      <c r="G13" s="20">
        <v>0</v>
      </c>
      <c r="H13" s="20">
        <v>0</v>
      </c>
    </row>
    <row r="14" spans="1:9" ht="14.25" customHeight="1">
      <c r="A14" s="65" t="s">
        <v>32</v>
      </c>
      <c r="B14" s="20">
        <v>0</v>
      </c>
      <c r="C14" s="20">
        <v>0</v>
      </c>
      <c r="D14" s="20">
        <v>0</v>
      </c>
      <c r="E14" s="65" t="s">
        <v>33</v>
      </c>
      <c r="F14" s="20">
        <v>4.3085570000000004</v>
      </c>
      <c r="G14" s="20">
        <v>4.3085570000000004</v>
      </c>
      <c r="H14" s="20">
        <v>0</v>
      </c>
    </row>
    <row r="15" spans="1:9" ht="14.25" customHeight="1">
      <c r="A15" s="65" t="s">
        <v>34</v>
      </c>
      <c r="B15" s="20">
        <v>0</v>
      </c>
      <c r="C15" s="20">
        <v>0</v>
      </c>
      <c r="D15" s="20">
        <v>0</v>
      </c>
      <c r="E15" s="65" t="s">
        <v>35</v>
      </c>
      <c r="F15" s="20">
        <v>0</v>
      </c>
      <c r="G15" s="20">
        <v>0</v>
      </c>
      <c r="H15" s="20">
        <v>0</v>
      </c>
    </row>
    <row r="16" spans="1:9" ht="14.25" customHeight="1">
      <c r="A16" s="65"/>
      <c r="B16" s="20"/>
      <c r="C16" s="20"/>
      <c r="D16" s="20"/>
      <c r="E16" s="65" t="s">
        <v>36</v>
      </c>
      <c r="F16" s="20">
        <v>0</v>
      </c>
      <c r="G16" s="20">
        <v>0</v>
      </c>
      <c r="H16" s="20">
        <v>0</v>
      </c>
    </row>
    <row r="17" spans="1:8" ht="14.25" customHeight="1">
      <c r="A17" s="65"/>
      <c r="B17" s="20"/>
      <c r="C17" s="20"/>
      <c r="D17" s="20"/>
      <c r="E17" s="65" t="s">
        <v>37</v>
      </c>
      <c r="F17" s="20">
        <v>0</v>
      </c>
      <c r="G17" s="20">
        <v>0</v>
      </c>
      <c r="H17" s="20">
        <v>0</v>
      </c>
    </row>
    <row r="18" spans="1:8" ht="14.25" customHeight="1">
      <c r="A18" s="65"/>
      <c r="B18" s="20"/>
      <c r="C18" s="20"/>
      <c r="D18" s="20"/>
      <c r="E18" s="65" t="s">
        <v>38</v>
      </c>
      <c r="F18" s="20">
        <v>0</v>
      </c>
      <c r="G18" s="20">
        <v>0</v>
      </c>
      <c r="H18" s="20">
        <v>0</v>
      </c>
    </row>
    <row r="19" spans="1:8" ht="14.25" customHeight="1">
      <c r="A19" s="65"/>
      <c r="B19" s="20"/>
      <c r="C19" s="20"/>
      <c r="D19" s="20"/>
      <c r="E19" s="65" t="s">
        <v>39</v>
      </c>
      <c r="F19" s="20">
        <v>0</v>
      </c>
      <c r="G19" s="20">
        <v>0</v>
      </c>
      <c r="H19" s="20">
        <v>0</v>
      </c>
    </row>
    <row r="20" spans="1:8" ht="14.25" customHeight="1">
      <c r="A20" s="65"/>
      <c r="B20" s="20"/>
      <c r="C20" s="20"/>
      <c r="D20" s="20"/>
      <c r="E20" s="65" t="s">
        <v>40</v>
      </c>
      <c r="F20" s="20">
        <v>0</v>
      </c>
      <c r="G20" s="20">
        <v>0</v>
      </c>
      <c r="H20" s="20">
        <v>0</v>
      </c>
    </row>
    <row r="21" spans="1:8" ht="14.25" customHeight="1">
      <c r="A21" s="65"/>
      <c r="B21" s="20"/>
      <c r="C21" s="20"/>
      <c r="D21" s="20"/>
      <c r="E21" s="65" t="s">
        <v>41</v>
      </c>
      <c r="F21" s="20">
        <v>0</v>
      </c>
      <c r="G21" s="20">
        <v>0</v>
      </c>
      <c r="H21" s="20">
        <v>0</v>
      </c>
    </row>
    <row r="22" spans="1:8" ht="14.25" customHeight="1">
      <c r="A22" s="65"/>
      <c r="B22" s="20"/>
      <c r="C22" s="20"/>
      <c r="D22" s="20"/>
      <c r="E22" s="65" t="s">
        <v>42</v>
      </c>
      <c r="F22" s="20">
        <v>0</v>
      </c>
      <c r="G22" s="20">
        <v>0</v>
      </c>
      <c r="H22" s="20">
        <v>0</v>
      </c>
    </row>
    <row r="23" spans="1:8" ht="14.25" customHeight="1">
      <c r="A23" s="65"/>
      <c r="B23" s="20"/>
      <c r="C23" s="20"/>
      <c r="D23" s="20"/>
      <c r="E23" s="65" t="s">
        <v>43</v>
      </c>
      <c r="F23" s="20">
        <v>0</v>
      </c>
      <c r="G23" s="20">
        <v>0</v>
      </c>
      <c r="H23" s="20">
        <v>0</v>
      </c>
    </row>
    <row r="24" spans="1:8" ht="14.25" customHeight="1">
      <c r="A24" s="65"/>
      <c r="B24" s="20"/>
      <c r="C24" s="20"/>
      <c r="D24" s="20"/>
      <c r="E24" s="65" t="s">
        <v>44</v>
      </c>
      <c r="F24" s="20">
        <v>6.7321200000000001</v>
      </c>
      <c r="G24" s="20">
        <v>6.7321200000000001</v>
      </c>
      <c r="H24" s="20">
        <v>0</v>
      </c>
    </row>
    <row r="25" spans="1:8" ht="14.25" customHeight="1">
      <c r="A25" s="65"/>
      <c r="B25" s="20"/>
      <c r="C25" s="20"/>
      <c r="D25" s="20"/>
      <c r="E25" s="65" t="s">
        <v>45</v>
      </c>
      <c r="F25" s="20">
        <v>0</v>
      </c>
      <c r="G25" s="20">
        <v>0</v>
      </c>
      <c r="H25" s="20">
        <v>0</v>
      </c>
    </row>
    <row r="26" spans="1:8" ht="14.25" customHeight="1">
      <c r="A26" s="65"/>
      <c r="B26" s="20"/>
      <c r="C26" s="20"/>
      <c r="D26" s="20"/>
      <c r="E26" s="65" t="s">
        <v>46</v>
      </c>
      <c r="F26" s="20">
        <v>0</v>
      </c>
      <c r="G26" s="20">
        <v>0</v>
      </c>
      <c r="H26" s="20">
        <v>0</v>
      </c>
    </row>
    <row r="27" spans="1:8" ht="14.25" customHeight="1">
      <c r="A27" s="65"/>
      <c r="B27" s="20"/>
      <c r="C27" s="20"/>
      <c r="D27" s="20"/>
      <c r="E27" s="65" t="s">
        <v>47</v>
      </c>
      <c r="F27" s="20">
        <v>0</v>
      </c>
      <c r="G27" s="20">
        <v>0</v>
      </c>
      <c r="H27" s="20">
        <v>0</v>
      </c>
    </row>
    <row r="28" spans="1:8" ht="14.25" customHeight="1">
      <c r="A28" s="65"/>
      <c r="B28" s="20"/>
      <c r="C28" s="20"/>
      <c r="D28" s="20"/>
      <c r="E28" s="65" t="s">
        <v>48</v>
      </c>
      <c r="F28" s="20">
        <v>0</v>
      </c>
      <c r="G28" s="20">
        <v>0</v>
      </c>
      <c r="H28" s="20">
        <v>0</v>
      </c>
    </row>
    <row r="29" spans="1:8" ht="14.25" customHeight="1">
      <c r="A29" s="65"/>
      <c r="B29" s="20"/>
      <c r="C29" s="20"/>
      <c r="D29" s="20"/>
      <c r="E29" s="65" t="s">
        <v>49</v>
      </c>
      <c r="F29" s="20">
        <v>0</v>
      </c>
      <c r="G29" s="20">
        <v>0</v>
      </c>
      <c r="H29" s="20">
        <v>0</v>
      </c>
    </row>
    <row r="30" spans="1:8" ht="14.25" customHeight="1">
      <c r="A30" s="65"/>
      <c r="B30" s="20"/>
      <c r="C30" s="20"/>
      <c r="D30" s="20"/>
      <c r="E30" s="65" t="s">
        <v>50</v>
      </c>
      <c r="F30" s="20">
        <v>0</v>
      </c>
      <c r="G30" s="20">
        <v>0</v>
      </c>
      <c r="H30" s="20">
        <v>0</v>
      </c>
    </row>
    <row r="31" spans="1:8" ht="14.25" customHeight="1">
      <c r="A31" s="65"/>
      <c r="B31" s="20"/>
      <c r="C31" s="20"/>
      <c r="D31" s="20"/>
      <c r="E31" s="65" t="s">
        <v>51</v>
      </c>
      <c r="F31" s="20">
        <v>0</v>
      </c>
      <c r="G31" s="20">
        <v>0</v>
      </c>
      <c r="H31" s="20">
        <v>0</v>
      </c>
    </row>
    <row r="32" spans="1:8" ht="14.25" customHeight="1">
      <c r="A32" s="65" t="s">
        <v>52</v>
      </c>
      <c r="B32" s="20"/>
      <c r="C32" s="20"/>
      <c r="D32" s="20"/>
      <c r="E32" s="65" t="s">
        <v>53</v>
      </c>
      <c r="F32" s="20">
        <v>0</v>
      </c>
      <c r="G32" s="20">
        <v>0</v>
      </c>
      <c r="H32" s="20">
        <v>0</v>
      </c>
    </row>
    <row r="33" spans="1:8" ht="14.25" customHeight="1">
      <c r="A33" s="65" t="s">
        <v>54</v>
      </c>
      <c r="B33" s="20"/>
      <c r="C33" s="20"/>
      <c r="D33" s="20"/>
      <c r="E33" s="65" t="s">
        <v>55</v>
      </c>
      <c r="F33" s="20">
        <v>0</v>
      </c>
      <c r="G33" s="20">
        <v>0</v>
      </c>
      <c r="H33" s="20">
        <v>0</v>
      </c>
    </row>
    <row r="34" spans="1:8" ht="14.25" customHeight="1">
      <c r="A34" s="65"/>
      <c r="B34" s="20"/>
      <c r="C34" s="20"/>
      <c r="D34" s="20"/>
      <c r="E34" s="65" t="s">
        <v>56</v>
      </c>
      <c r="F34" s="20">
        <v>0</v>
      </c>
      <c r="G34" s="20">
        <v>0</v>
      </c>
      <c r="H34" s="20">
        <v>0</v>
      </c>
    </row>
    <row r="35" spans="1:8" ht="14.25" customHeight="1">
      <c r="A35" s="65" t="s">
        <v>57</v>
      </c>
      <c r="B35" s="20">
        <v>100.486177</v>
      </c>
      <c r="C35" s="20">
        <v>100.486177</v>
      </c>
      <c r="D35" s="20">
        <v>0</v>
      </c>
      <c r="E35" s="65" t="s">
        <v>58</v>
      </c>
      <c r="F35" s="20">
        <v>100.486177</v>
      </c>
      <c r="G35" s="20">
        <v>100.486177</v>
      </c>
      <c r="H35" s="20">
        <v>0</v>
      </c>
    </row>
    <row r="36" spans="1:8" ht="14.25" customHeight="1">
      <c r="A36" s="65"/>
      <c r="B36" s="20"/>
      <c r="C36" s="20"/>
      <c r="D36" s="20"/>
      <c r="E36" s="65" t="s">
        <v>59</v>
      </c>
      <c r="F36" s="20">
        <v>0</v>
      </c>
      <c r="G36" s="20">
        <v>0</v>
      </c>
      <c r="H36" s="20"/>
    </row>
    <row r="37" spans="1:8" ht="14.25" customHeight="1">
      <c r="A37" s="65" t="s">
        <v>60</v>
      </c>
      <c r="B37" s="20">
        <v>100.486177</v>
      </c>
      <c r="C37" s="20">
        <v>100.486177</v>
      </c>
      <c r="D37" s="20">
        <v>0</v>
      </c>
      <c r="E37" s="65" t="s">
        <v>61</v>
      </c>
      <c r="F37" s="20">
        <v>100.486177</v>
      </c>
      <c r="G37" s="20">
        <v>100.486177</v>
      </c>
      <c r="H37" s="20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pane ySplit="4" topLeftCell="A5" activePane="bottomLeft" state="frozen"/>
      <selection pane="bottomLeft" activeCell="C16" sqref="C16"/>
    </sheetView>
  </sheetViews>
  <sheetFormatPr defaultColWidth="10" defaultRowHeight="13.5"/>
  <cols>
    <col min="1" max="1" width="9.75" style="19" customWidth="1"/>
    <col min="2" max="2" width="21" style="19" customWidth="1"/>
    <col min="3" max="6" width="12.875" style="19" customWidth="1"/>
    <col min="7" max="7" width="10.625" style="19" customWidth="1"/>
    <col min="8" max="8" width="10.375" style="19" customWidth="1"/>
    <col min="9" max="9" width="12.875" style="19" customWidth="1"/>
    <col min="10" max="10" width="10.5" style="19" customWidth="1"/>
    <col min="11" max="11" width="12.875" style="19" customWidth="1"/>
    <col min="12" max="12" width="10.75" style="19" customWidth="1"/>
    <col min="13" max="16" width="12.875" style="19" customWidth="1"/>
    <col min="17" max="17" width="10.875" style="19" customWidth="1"/>
    <col min="18" max="18" width="10.125" style="19" customWidth="1"/>
    <col min="19" max="19" width="12.875" style="19" customWidth="1"/>
    <col min="20" max="16384" width="10" style="19"/>
  </cols>
  <sheetData>
    <row r="1" spans="1:19" ht="47.45" customHeight="1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4.25" customHeight="1">
      <c r="A2" s="65" t="s">
        <v>5</v>
      </c>
      <c r="B2" s="74" t="s">
        <v>397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22" t="s">
        <v>305</v>
      </c>
    </row>
    <row r="3" spans="1:19" ht="14.25" customHeight="1">
      <c r="A3" s="75" t="s">
        <v>63</v>
      </c>
      <c r="B3" s="75" t="s">
        <v>64</v>
      </c>
      <c r="C3" s="75" t="s">
        <v>65</v>
      </c>
      <c r="D3" s="75" t="s">
        <v>11</v>
      </c>
      <c r="E3" s="75"/>
      <c r="F3" s="75"/>
      <c r="G3" s="75"/>
      <c r="H3" s="75"/>
      <c r="I3" s="75"/>
      <c r="J3" s="75"/>
      <c r="K3" s="75"/>
      <c r="L3" s="75"/>
      <c r="M3" s="75"/>
      <c r="N3" s="75" t="s">
        <v>12</v>
      </c>
      <c r="O3" s="75"/>
      <c r="P3" s="75"/>
      <c r="Q3" s="75"/>
      <c r="R3" s="75"/>
      <c r="S3" s="75"/>
    </row>
    <row r="4" spans="1:19" ht="31.7" customHeight="1">
      <c r="A4" s="75"/>
      <c r="B4" s="75"/>
      <c r="C4" s="75"/>
      <c r="D4" s="64" t="s">
        <v>66</v>
      </c>
      <c r="E4" s="64" t="s">
        <v>67</v>
      </c>
      <c r="F4" s="64" t="s">
        <v>68</v>
      </c>
      <c r="G4" s="64" t="s">
        <v>69</v>
      </c>
      <c r="H4" s="64" t="s">
        <v>70</v>
      </c>
      <c r="I4" s="64" t="s">
        <v>71</v>
      </c>
      <c r="J4" s="64" t="s">
        <v>72</v>
      </c>
      <c r="K4" s="64" t="s">
        <v>73</v>
      </c>
      <c r="L4" s="64" t="s">
        <v>74</v>
      </c>
      <c r="M4" s="64" t="s">
        <v>75</v>
      </c>
      <c r="N4" s="64" t="s">
        <v>66</v>
      </c>
      <c r="O4" s="64" t="s">
        <v>67</v>
      </c>
      <c r="P4" s="64" t="s">
        <v>68</v>
      </c>
      <c r="Q4" s="64" t="s">
        <v>69</v>
      </c>
      <c r="R4" s="64" t="s">
        <v>70</v>
      </c>
      <c r="S4" s="64" t="s">
        <v>76</v>
      </c>
    </row>
    <row r="5" spans="1:19" ht="22.7" customHeight="1">
      <c r="A5" s="61" t="s">
        <v>307</v>
      </c>
      <c r="B5" s="61" t="s">
        <v>306</v>
      </c>
      <c r="C5" s="20">
        <v>100.486177</v>
      </c>
      <c r="D5" s="20">
        <v>100.486177</v>
      </c>
      <c r="E5" s="20">
        <v>100.486177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pans="1:19" ht="14.25" customHeight="1">
      <c r="A6" s="62" t="s">
        <v>389</v>
      </c>
      <c r="B6" s="62" t="s">
        <v>388</v>
      </c>
      <c r="C6" s="20">
        <v>100.486177</v>
      </c>
      <c r="D6" s="20">
        <v>100.486177</v>
      </c>
      <c r="E6" s="20">
        <v>100.486177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</sheetData>
  <mergeCells count="7">
    <mergeCell ref="A1:S1"/>
    <mergeCell ref="B2:R2"/>
    <mergeCell ref="A3:A4"/>
    <mergeCell ref="B3:B4"/>
    <mergeCell ref="C3:C4"/>
    <mergeCell ref="D3:M3"/>
    <mergeCell ref="N3:S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pane ySplit="4" topLeftCell="A5" activePane="bottomLeft" state="frozen"/>
      <selection pane="bottomLeft" activeCell="C11" sqref="C11"/>
    </sheetView>
  </sheetViews>
  <sheetFormatPr defaultColWidth="10" defaultRowHeight="13.5"/>
  <cols>
    <col min="1" max="1" width="10.75" style="19" customWidth="1"/>
    <col min="2" max="2" width="25.875" style="19" customWidth="1"/>
    <col min="3" max="3" width="15.875" style="19" customWidth="1"/>
    <col min="4" max="4" width="15.25" style="19" customWidth="1"/>
    <col min="5" max="5" width="17.625" style="19" customWidth="1"/>
    <col min="6" max="6" width="15.5" style="19" customWidth="1"/>
    <col min="7" max="7" width="11" style="19" customWidth="1"/>
    <col min="8" max="8" width="15.375" style="19" customWidth="1"/>
    <col min="9" max="9" width="18.125" style="19" customWidth="1"/>
    <col min="10" max="10" width="15.875" style="19" customWidth="1"/>
    <col min="11" max="11" width="18" style="19" customWidth="1"/>
    <col min="12" max="16384" width="10" style="19"/>
  </cols>
  <sheetData>
    <row r="1" spans="1:11" ht="64.150000000000006" customHeight="1">
      <c r="A1" s="71" t="s">
        <v>77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4.25" customHeight="1">
      <c r="A2" s="72" t="s">
        <v>396</v>
      </c>
      <c r="B2" s="72"/>
      <c r="C2" s="72"/>
      <c r="D2" s="72"/>
      <c r="E2" s="72"/>
      <c r="F2" s="72"/>
      <c r="G2" s="72"/>
      <c r="H2" s="72"/>
      <c r="I2" s="72"/>
      <c r="J2" s="72"/>
      <c r="K2" s="22" t="s">
        <v>305</v>
      </c>
    </row>
    <row r="3" spans="1:11" ht="14.25" customHeight="1">
      <c r="A3" s="75" t="s">
        <v>78</v>
      </c>
      <c r="B3" s="75" t="s">
        <v>79</v>
      </c>
      <c r="C3" s="75" t="s">
        <v>65</v>
      </c>
      <c r="D3" s="75" t="s">
        <v>80</v>
      </c>
      <c r="E3" s="75"/>
      <c r="F3" s="75"/>
      <c r="G3" s="75"/>
      <c r="H3" s="75" t="s">
        <v>81</v>
      </c>
      <c r="I3" s="75"/>
      <c r="J3" s="75"/>
      <c r="K3" s="75"/>
    </row>
    <row r="4" spans="1:11" ht="27.95" customHeight="1">
      <c r="A4" s="75"/>
      <c r="B4" s="75"/>
      <c r="C4" s="75"/>
      <c r="D4" s="64" t="s">
        <v>66</v>
      </c>
      <c r="E4" s="64" t="s">
        <v>82</v>
      </c>
      <c r="F4" s="64" t="s">
        <v>83</v>
      </c>
      <c r="G4" s="64" t="s">
        <v>84</v>
      </c>
      <c r="H4" s="64" t="s">
        <v>66</v>
      </c>
      <c r="I4" s="64" t="s">
        <v>82</v>
      </c>
      <c r="J4" s="64" t="s">
        <v>83</v>
      </c>
      <c r="K4" s="64" t="s">
        <v>84</v>
      </c>
    </row>
    <row r="5" spans="1:11" ht="22.7" customHeight="1">
      <c r="A5" s="76" t="s">
        <v>333</v>
      </c>
      <c r="B5" s="76"/>
      <c r="C5" s="33">
        <v>100.486177</v>
      </c>
      <c r="D5" s="33">
        <v>100.486177</v>
      </c>
      <c r="E5" s="33">
        <v>100.486177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</row>
    <row r="6" spans="1:11" ht="22.7" customHeight="1">
      <c r="A6" s="32" t="s">
        <v>332</v>
      </c>
      <c r="B6" s="31" t="s">
        <v>331</v>
      </c>
      <c r="C6" s="30">
        <v>73.288411999999994</v>
      </c>
      <c r="D6" s="30">
        <v>73.288411999999994</v>
      </c>
      <c r="E6" s="30">
        <v>73.288411999999994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</row>
    <row r="7" spans="1:11" ht="22.7" customHeight="1">
      <c r="A7" s="29" t="s">
        <v>330</v>
      </c>
      <c r="B7" s="28" t="s">
        <v>329</v>
      </c>
      <c r="C7" s="27">
        <v>73.288411999999994</v>
      </c>
      <c r="D7" s="27">
        <v>73.288411999999994</v>
      </c>
      <c r="E7" s="27">
        <v>73.288411999999994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pans="1:11" ht="22.7" customHeight="1">
      <c r="A8" s="26" t="s">
        <v>393</v>
      </c>
      <c r="B8" s="25" t="s">
        <v>392</v>
      </c>
      <c r="C8" s="24">
        <v>73.288411999999994</v>
      </c>
      <c r="D8" s="24">
        <v>73.288411999999994</v>
      </c>
      <c r="E8" s="24">
        <v>73.288411999999994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ht="22.7" customHeight="1">
      <c r="A9" s="32" t="s">
        <v>328</v>
      </c>
      <c r="B9" s="31" t="s">
        <v>327</v>
      </c>
      <c r="C9" s="30">
        <v>16.157088000000002</v>
      </c>
      <c r="D9" s="30">
        <v>16.157088000000002</v>
      </c>
      <c r="E9" s="30">
        <v>16.157088000000002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22.7" customHeight="1">
      <c r="A10" s="29" t="s">
        <v>326</v>
      </c>
      <c r="B10" s="28" t="s">
        <v>325</v>
      </c>
      <c r="C10" s="27">
        <v>16.157088000000002</v>
      </c>
      <c r="D10" s="27">
        <v>16.157088000000002</v>
      </c>
      <c r="E10" s="27">
        <v>16.157088000000002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</row>
    <row r="11" spans="1:11" ht="22.7" customHeight="1">
      <c r="A11" s="26" t="s">
        <v>324</v>
      </c>
      <c r="B11" s="25" t="s">
        <v>323</v>
      </c>
      <c r="C11" s="24">
        <v>10.771392000000001</v>
      </c>
      <c r="D11" s="24">
        <v>10.771392000000001</v>
      </c>
      <c r="E11" s="24">
        <v>10.771392000000001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22.7" customHeight="1">
      <c r="A12" s="26" t="s">
        <v>322</v>
      </c>
      <c r="B12" s="25" t="s">
        <v>321</v>
      </c>
      <c r="C12" s="24">
        <v>5.3856960000000003</v>
      </c>
      <c r="D12" s="24">
        <v>5.3856960000000003</v>
      </c>
      <c r="E12" s="24">
        <v>5.3856960000000003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ht="22.7" customHeight="1">
      <c r="A13" s="29" t="s">
        <v>320</v>
      </c>
      <c r="B13" s="28" t="s">
        <v>319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11" ht="22.7" customHeight="1">
      <c r="A14" s="26" t="s">
        <v>318</v>
      </c>
      <c r="B14" s="25" t="s">
        <v>317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22.7" customHeight="1">
      <c r="A15" s="32" t="s">
        <v>316</v>
      </c>
      <c r="B15" s="31" t="s">
        <v>315</v>
      </c>
      <c r="C15" s="30">
        <v>4.3085570000000004</v>
      </c>
      <c r="D15" s="30">
        <v>4.3085570000000004</v>
      </c>
      <c r="E15" s="30">
        <v>4.3085570000000004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22.7" customHeight="1">
      <c r="A16" s="29" t="s">
        <v>314</v>
      </c>
      <c r="B16" s="28" t="s">
        <v>313</v>
      </c>
      <c r="C16" s="27">
        <v>4.3085570000000004</v>
      </c>
      <c r="D16" s="27">
        <v>4.3085570000000004</v>
      </c>
      <c r="E16" s="27">
        <v>4.3085570000000004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22.7" customHeight="1">
      <c r="A17" s="26" t="s">
        <v>391</v>
      </c>
      <c r="B17" s="25" t="s">
        <v>390</v>
      </c>
      <c r="C17" s="24">
        <v>4.3085570000000004</v>
      </c>
      <c r="D17" s="24">
        <v>4.3085570000000004</v>
      </c>
      <c r="E17" s="24">
        <v>4.3085570000000004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22.7" customHeight="1">
      <c r="A18" s="32" t="s">
        <v>312</v>
      </c>
      <c r="B18" s="31" t="s">
        <v>311</v>
      </c>
      <c r="C18" s="30">
        <v>6.7321200000000001</v>
      </c>
      <c r="D18" s="30">
        <v>6.7321200000000001</v>
      </c>
      <c r="E18" s="30">
        <v>6.7321200000000001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1:11" ht="22.7" customHeight="1">
      <c r="A19" s="29" t="s">
        <v>310</v>
      </c>
      <c r="B19" s="28" t="s">
        <v>309</v>
      </c>
      <c r="C19" s="27">
        <v>6.7321200000000001</v>
      </c>
      <c r="D19" s="27">
        <v>6.7321200000000001</v>
      </c>
      <c r="E19" s="27">
        <v>6.7321200000000001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22.7" customHeight="1">
      <c r="A20" s="26" t="s">
        <v>308</v>
      </c>
      <c r="B20" s="25" t="s">
        <v>151</v>
      </c>
      <c r="C20" s="24">
        <v>6.7321200000000001</v>
      </c>
      <c r="D20" s="24">
        <v>6.7321200000000001</v>
      </c>
      <c r="E20" s="24">
        <v>6.7321200000000001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</sheetData>
  <mergeCells count="8">
    <mergeCell ref="A5:B5"/>
    <mergeCell ref="A1:K1"/>
    <mergeCell ref="A2:J2"/>
    <mergeCell ref="A3:A4"/>
    <mergeCell ref="B3:B4"/>
    <mergeCell ref="C3:C4"/>
    <mergeCell ref="D3:G3"/>
    <mergeCell ref="H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B13" sqref="B13"/>
    </sheetView>
  </sheetViews>
  <sheetFormatPr defaultColWidth="10" defaultRowHeight="13.5"/>
  <cols>
    <col min="1" max="1" width="25.625" style="19" customWidth="1"/>
    <col min="2" max="4" width="20.5" style="19" customWidth="1"/>
    <col min="5" max="5" width="25.75" style="19" customWidth="1"/>
    <col min="6" max="8" width="20.5" style="19" customWidth="1"/>
    <col min="9" max="16384" width="10" style="19"/>
  </cols>
  <sheetData>
    <row r="1" spans="1:8" ht="47.45" customHeight="1">
      <c r="A1" s="71" t="s">
        <v>85</v>
      </c>
      <c r="B1" s="71"/>
      <c r="C1" s="71"/>
      <c r="D1" s="71"/>
      <c r="E1" s="71"/>
      <c r="F1" s="71"/>
      <c r="G1" s="71"/>
      <c r="H1" s="71"/>
    </row>
    <row r="2" spans="1:8" ht="14.25" customHeight="1">
      <c r="A2" s="72" t="s">
        <v>396</v>
      </c>
      <c r="B2" s="72"/>
      <c r="C2" s="72"/>
      <c r="D2" s="72"/>
      <c r="E2" s="72"/>
      <c r="F2" s="72"/>
      <c r="G2" s="72"/>
      <c r="H2" s="22" t="s">
        <v>305</v>
      </c>
    </row>
    <row r="3" spans="1:8" ht="14.25" customHeight="1">
      <c r="A3" s="73" t="s">
        <v>7</v>
      </c>
      <c r="B3" s="73"/>
      <c r="C3" s="73"/>
      <c r="D3" s="73"/>
      <c r="E3" s="73" t="s">
        <v>8</v>
      </c>
      <c r="F3" s="73"/>
      <c r="G3" s="73"/>
      <c r="H3" s="73"/>
    </row>
    <row r="4" spans="1:8" ht="14.25" customHeight="1">
      <c r="A4" s="62" t="s">
        <v>9</v>
      </c>
      <c r="B4" s="62" t="s">
        <v>10</v>
      </c>
      <c r="C4" s="62" t="s">
        <v>11</v>
      </c>
      <c r="D4" s="62" t="s">
        <v>12</v>
      </c>
      <c r="E4" s="62" t="s">
        <v>13</v>
      </c>
      <c r="F4" s="62" t="s">
        <v>10</v>
      </c>
      <c r="G4" s="62" t="s">
        <v>11</v>
      </c>
      <c r="H4" s="62" t="s">
        <v>12</v>
      </c>
    </row>
    <row r="5" spans="1:8" ht="14.25" customHeight="1">
      <c r="A5" s="65" t="s">
        <v>86</v>
      </c>
      <c r="B5" s="20">
        <v>100.486177</v>
      </c>
      <c r="C5" s="20">
        <v>100.486177</v>
      </c>
      <c r="D5" s="20">
        <v>0</v>
      </c>
      <c r="E5" s="65" t="s">
        <v>87</v>
      </c>
      <c r="F5" s="20">
        <v>100.486177</v>
      </c>
      <c r="G5" s="20">
        <v>100.486177</v>
      </c>
      <c r="H5" s="20">
        <v>0</v>
      </c>
    </row>
    <row r="6" spans="1:8" ht="14.25" customHeight="1">
      <c r="A6" s="65" t="s">
        <v>88</v>
      </c>
      <c r="B6" s="20">
        <v>100.486177</v>
      </c>
      <c r="C6" s="20">
        <v>100.486177</v>
      </c>
      <c r="D6" s="20">
        <v>0</v>
      </c>
      <c r="E6" s="65" t="s">
        <v>15</v>
      </c>
      <c r="F6" s="20">
        <v>73.288411999999994</v>
      </c>
      <c r="G6" s="20">
        <v>73.288411999999994</v>
      </c>
      <c r="H6" s="20">
        <v>0</v>
      </c>
    </row>
    <row r="7" spans="1:8" ht="14.25" customHeight="1">
      <c r="A7" s="65" t="s">
        <v>89</v>
      </c>
      <c r="B7" s="20">
        <v>0</v>
      </c>
      <c r="C7" s="20">
        <v>0</v>
      </c>
      <c r="D7" s="20">
        <v>0</v>
      </c>
      <c r="E7" s="65" t="s">
        <v>17</v>
      </c>
      <c r="F7" s="20">
        <v>0</v>
      </c>
      <c r="G7" s="20">
        <v>0</v>
      </c>
      <c r="H7" s="20">
        <v>0</v>
      </c>
    </row>
    <row r="8" spans="1:8" ht="14.25" customHeight="1">
      <c r="A8" s="65" t="s">
        <v>90</v>
      </c>
      <c r="B8" s="20">
        <v>0</v>
      </c>
      <c r="C8" s="20">
        <v>0</v>
      </c>
      <c r="D8" s="20">
        <v>0</v>
      </c>
      <c r="E8" s="65" t="s">
        <v>19</v>
      </c>
      <c r="F8" s="20">
        <v>0</v>
      </c>
      <c r="G8" s="20">
        <v>0</v>
      </c>
      <c r="H8" s="20">
        <v>0</v>
      </c>
    </row>
    <row r="9" spans="1:8" ht="14.25" customHeight="1">
      <c r="A9" s="65"/>
      <c r="B9" s="34"/>
      <c r="C9" s="34"/>
      <c r="D9" s="34"/>
      <c r="E9" s="65" t="s">
        <v>21</v>
      </c>
      <c r="F9" s="20">
        <v>0</v>
      </c>
      <c r="G9" s="20">
        <v>0</v>
      </c>
      <c r="H9" s="20">
        <v>0</v>
      </c>
    </row>
    <row r="10" spans="1:8" ht="14.25" customHeight="1">
      <c r="A10" s="65"/>
      <c r="B10" s="34"/>
      <c r="C10" s="34"/>
      <c r="D10" s="34"/>
      <c r="E10" s="65" t="s">
        <v>23</v>
      </c>
      <c r="F10" s="20">
        <v>0</v>
      </c>
      <c r="G10" s="20">
        <v>0</v>
      </c>
      <c r="H10" s="20">
        <v>0</v>
      </c>
    </row>
    <row r="11" spans="1:8" ht="14.25" customHeight="1">
      <c r="A11" s="65"/>
      <c r="B11" s="34"/>
      <c r="C11" s="34"/>
      <c r="D11" s="34"/>
      <c r="E11" s="65" t="s">
        <v>25</v>
      </c>
      <c r="F11" s="20">
        <v>0</v>
      </c>
      <c r="G11" s="20">
        <v>0</v>
      </c>
      <c r="H11" s="20">
        <v>0</v>
      </c>
    </row>
    <row r="12" spans="1:8" ht="14.25" customHeight="1">
      <c r="A12" s="65"/>
      <c r="B12" s="34"/>
      <c r="C12" s="34"/>
      <c r="D12" s="34"/>
      <c r="E12" s="65" t="s">
        <v>27</v>
      </c>
      <c r="F12" s="20">
        <v>0</v>
      </c>
      <c r="G12" s="20">
        <v>0</v>
      </c>
      <c r="H12" s="20">
        <v>0</v>
      </c>
    </row>
    <row r="13" spans="1:8" ht="14.25" customHeight="1">
      <c r="A13" s="65"/>
      <c r="B13" s="34"/>
      <c r="C13" s="34"/>
      <c r="D13" s="34"/>
      <c r="E13" s="65" t="s">
        <v>29</v>
      </c>
      <c r="F13" s="20">
        <v>16.157088000000002</v>
      </c>
      <c r="G13" s="20">
        <v>16.157088000000002</v>
      </c>
      <c r="H13" s="20">
        <v>0</v>
      </c>
    </row>
    <row r="14" spans="1:8" ht="14.25" customHeight="1">
      <c r="A14" s="65"/>
      <c r="B14" s="34"/>
      <c r="C14" s="34"/>
      <c r="D14" s="34"/>
      <c r="E14" s="65" t="s">
        <v>31</v>
      </c>
      <c r="F14" s="20">
        <v>0</v>
      </c>
      <c r="G14" s="20">
        <v>0</v>
      </c>
      <c r="H14" s="20">
        <v>0</v>
      </c>
    </row>
    <row r="15" spans="1:8" ht="14.25" customHeight="1">
      <c r="A15" s="65"/>
      <c r="B15" s="34"/>
      <c r="C15" s="34"/>
      <c r="D15" s="34"/>
      <c r="E15" s="65" t="s">
        <v>33</v>
      </c>
      <c r="F15" s="20">
        <v>4.3085570000000004</v>
      </c>
      <c r="G15" s="20">
        <v>4.3085570000000004</v>
      </c>
      <c r="H15" s="20">
        <v>0</v>
      </c>
    </row>
    <row r="16" spans="1:8" ht="14.25" customHeight="1">
      <c r="A16" s="65"/>
      <c r="B16" s="34"/>
      <c r="C16" s="34"/>
      <c r="D16" s="34"/>
      <c r="E16" s="65" t="s">
        <v>35</v>
      </c>
      <c r="F16" s="20">
        <v>0</v>
      </c>
      <c r="G16" s="20">
        <v>0</v>
      </c>
      <c r="H16" s="20">
        <v>0</v>
      </c>
    </row>
    <row r="17" spans="1:8" ht="14.25" customHeight="1">
      <c r="A17" s="65"/>
      <c r="B17" s="34"/>
      <c r="C17" s="34"/>
      <c r="D17" s="34"/>
      <c r="E17" s="65" t="s">
        <v>36</v>
      </c>
      <c r="F17" s="20">
        <v>0</v>
      </c>
      <c r="G17" s="20">
        <v>0</v>
      </c>
      <c r="H17" s="20">
        <v>0</v>
      </c>
    </row>
    <row r="18" spans="1:8" ht="14.25" customHeight="1">
      <c r="A18" s="65"/>
      <c r="B18" s="34"/>
      <c r="C18" s="34"/>
      <c r="D18" s="34"/>
      <c r="E18" s="65" t="s">
        <v>37</v>
      </c>
      <c r="F18" s="20">
        <v>0</v>
      </c>
      <c r="G18" s="20">
        <v>0</v>
      </c>
      <c r="H18" s="20">
        <v>0</v>
      </c>
    </row>
    <row r="19" spans="1:8" ht="14.25" customHeight="1">
      <c r="A19" s="65"/>
      <c r="B19" s="34"/>
      <c r="C19" s="34"/>
      <c r="D19" s="34"/>
      <c r="E19" s="65" t="s">
        <v>38</v>
      </c>
      <c r="F19" s="20">
        <v>0</v>
      </c>
      <c r="G19" s="20">
        <v>0</v>
      </c>
      <c r="H19" s="20">
        <v>0</v>
      </c>
    </row>
    <row r="20" spans="1:8" ht="14.25" customHeight="1">
      <c r="A20" s="65"/>
      <c r="B20" s="34"/>
      <c r="C20" s="34"/>
      <c r="D20" s="34"/>
      <c r="E20" s="65" t="s">
        <v>39</v>
      </c>
      <c r="F20" s="20">
        <v>0</v>
      </c>
      <c r="G20" s="20">
        <v>0</v>
      </c>
      <c r="H20" s="20">
        <v>0</v>
      </c>
    </row>
    <row r="21" spans="1:8" ht="14.25" customHeight="1">
      <c r="A21" s="65"/>
      <c r="B21" s="34"/>
      <c r="C21" s="34"/>
      <c r="D21" s="34"/>
      <c r="E21" s="65" t="s">
        <v>40</v>
      </c>
      <c r="F21" s="20">
        <v>0</v>
      </c>
      <c r="G21" s="20">
        <v>0</v>
      </c>
      <c r="H21" s="20">
        <v>0</v>
      </c>
    </row>
    <row r="22" spans="1:8" ht="14.25" customHeight="1">
      <c r="A22" s="65"/>
      <c r="B22" s="34"/>
      <c r="C22" s="34"/>
      <c r="D22" s="34"/>
      <c r="E22" s="65" t="s">
        <v>41</v>
      </c>
      <c r="F22" s="20">
        <v>0</v>
      </c>
      <c r="G22" s="20">
        <v>0</v>
      </c>
      <c r="H22" s="20">
        <v>0</v>
      </c>
    </row>
    <row r="23" spans="1:8" ht="14.25" customHeight="1">
      <c r="A23" s="65"/>
      <c r="B23" s="34"/>
      <c r="C23" s="34"/>
      <c r="D23" s="34"/>
      <c r="E23" s="65" t="s">
        <v>42</v>
      </c>
      <c r="F23" s="20">
        <v>0</v>
      </c>
      <c r="G23" s="20">
        <v>0</v>
      </c>
      <c r="H23" s="20">
        <v>0</v>
      </c>
    </row>
    <row r="24" spans="1:8" ht="14.25" customHeight="1">
      <c r="A24" s="65"/>
      <c r="B24" s="34"/>
      <c r="C24" s="34"/>
      <c r="D24" s="34"/>
      <c r="E24" s="65" t="s">
        <v>43</v>
      </c>
      <c r="F24" s="20">
        <v>0</v>
      </c>
      <c r="G24" s="20">
        <v>0</v>
      </c>
      <c r="H24" s="20">
        <v>0</v>
      </c>
    </row>
    <row r="25" spans="1:8" ht="14.25" customHeight="1">
      <c r="A25" s="65"/>
      <c r="B25" s="34"/>
      <c r="C25" s="34"/>
      <c r="D25" s="34"/>
      <c r="E25" s="65" t="s">
        <v>44</v>
      </c>
      <c r="F25" s="20">
        <v>6.7321200000000001</v>
      </c>
      <c r="G25" s="20">
        <v>6.7321200000000001</v>
      </c>
      <c r="H25" s="20">
        <v>0</v>
      </c>
    </row>
    <row r="26" spans="1:8" ht="14.25" customHeight="1">
      <c r="A26" s="65"/>
      <c r="B26" s="34"/>
      <c r="C26" s="34"/>
      <c r="D26" s="34"/>
      <c r="E26" s="65" t="s">
        <v>45</v>
      </c>
      <c r="F26" s="20">
        <v>0</v>
      </c>
      <c r="G26" s="20">
        <v>0</v>
      </c>
      <c r="H26" s="20">
        <v>0</v>
      </c>
    </row>
    <row r="27" spans="1:8" ht="14.25" customHeight="1">
      <c r="A27" s="65"/>
      <c r="B27" s="34"/>
      <c r="C27" s="34"/>
      <c r="D27" s="34"/>
      <c r="E27" s="65" t="s">
        <v>46</v>
      </c>
      <c r="F27" s="20">
        <v>0</v>
      </c>
      <c r="G27" s="20">
        <v>0</v>
      </c>
      <c r="H27" s="20">
        <v>0</v>
      </c>
    </row>
    <row r="28" spans="1:8" ht="14.25" customHeight="1">
      <c r="A28" s="65"/>
      <c r="B28" s="34"/>
      <c r="C28" s="34"/>
      <c r="D28" s="34"/>
      <c r="E28" s="65" t="s">
        <v>47</v>
      </c>
      <c r="F28" s="20">
        <v>0</v>
      </c>
      <c r="G28" s="20">
        <v>0</v>
      </c>
      <c r="H28" s="20">
        <v>0</v>
      </c>
    </row>
    <row r="29" spans="1:8" ht="14.25" customHeight="1">
      <c r="A29" s="65"/>
      <c r="B29" s="34"/>
      <c r="C29" s="34"/>
      <c r="D29" s="34"/>
      <c r="E29" s="65" t="s">
        <v>48</v>
      </c>
      <c r="F29" s="20">
        <v>0</v>
      </c>
      <c r="G29" s="20">
        <v>0</v>
      </c>
      <c r="H29" s="20">
        <v>0</v>
      </c>
    </row>
    <row r="30" spans="1:8" ht="14.25" customHeight="1">
      <c r="A30" s="65"/>
      <c r="B30" s="34"/>
      <c r="C30" s="34"/>
      <c r="D30" s="34"/>
      <c r="E30" s="65" t="s">
        <v>49</v>
      </c>
      <c r="F30" s="20"/>
      <c r="G30" s="35"/>
      <c r="H30" s="20"/>
    </row>
    <row r="31" spans="1:8" ht="14.25" customHeight="1">
      <c r="A31" s="65"/>
      <c r="B31" s="34"/>
      <c r="C31" s="34"/>
      <c r="D31" s="34"/>
      <c r="E31" s="65" t="s">
        <v>50</v>
      </c>
      <c r="F31" s="20">
        <v>0</v>
      </c>
      <c r="G31" s="20">
        <v>0</v>
      </c>
      <c r="H31" s="20">
        <v>0</v>
      </c>
    </row>
    <row r="32" spans="1:8" ht="14.25" customHeight="1">
      <c r="A32" s="65"/>
      <c r="B32" s="34"/>
      <c r="C32" s="34"/>
      <c r="D32" s="34"/>
      <c r="E32" s="65" t="s">
        <v>51</v>
      </c>
      <c r="F32" s="20">
        <v>0</v>
      </c>
      <c r="G32" s="20">
        <v>0</v>
      </c>
      <c r="H32" s="20">
        <v>0</v>
      </c>
    </row>
    <row r="33" spans="1:8" ht="14.25" customHeight="1">
      <c r="A33" s="65"/>
      <c r="B33" s="34"/>
      <c r="C33" s="34"/>
      <c r="D33" s="34"/>
      <c r="E33" s="65" t="s">
        <v>53</v>
      </c>
      <c r="F33" s="20">
        <v>0</v>
      </c>
      <c r="G33" s="20">
        <v>0</v>
      </c>
      <c r="H33" s="20">
        <v>0</v>
      </c>
    </row>
    <row r="34" spans="1:8" ht="14.25" customHeight="1">
      <c r="A34" s="65"/>
      <c r="B34" s="34"/>
      <c r="C34" s="34"/>
      <c r="D34" s="34"/>
      <c r="E34" s="65" t="s">
        <v>55</v>
      </c>
      <c r="F34" s="20">
        <v>0</v>
      </c>
      <c r="G34" s="20">
        <v>0</v>
      </c>
      <c r="H34" s="20">
        <v>0</v>
      </c>
    </row>
    <row r="35" spans="1:8" ht="14.25" customHeight="1">
      <c r="A35" s="65"/>
      <c r="B35" s="34"/>
      <c r="C35" s="34"/>
      <c r="D35" s="34"/>
      <c r="E35" s="65" t="s">
        <v>56</v>
      </c>
      <c r="F35" s="20">
        <v>0</v>
      </c>
      <c r="G35" s="20">
        <v>0</v>
      </c>
      <c r="H35" s="20">
        <v>0</v>
      </c>
    </row>
    <row r="36" spans="1:8" ht="14.25" customHeight="1">
      <c r="A36" s="65"/>
      <c r="B36" s="34"/>
      <c r="C36" s="34"/>
      <c r="D36" s="34"/>
      <c r="E36" s="65" t="s">
        <v>91</v>
      </c>
      <c r="F36" s="20"/>
      <c r="G36" s="20"/>
      <c r="H36" s="20"/>
    </row>
    <row r="37" spans="1:8" ht="14.25" customHeight="1">
      <c r="A37" s="65" t="s">
        <v>92</v>
      </c>
      <c r="B37" s="20">
        <v>100.486177</v>
      </c>
      <c r="C37" s="20">
        <v>100.486177</v>
      </c>
      <c r="D37" s="20">
        <v>0</v>
      </c>
      <c r="E37" s="65" t="s">
        <v>93</v>
      </c>
      <c r="F37" s="20">
        <v>100.486177</v>
      </c>
      <c r="G37" s="20">
        <v>100.486177</v>
      </c>
      <c r="H37" s="20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C12" sqref="C12"/>
    </sheetView>
  </sheetViews>
  <sheetFormatPr defaultColWidth="10" defaultRowHeight="13.5"/>
  <cols>
    <col min="1" max="1" width="15.375" style="19" customWidth="1"/>
    <col min="2" max="2" width="21.625" style="19" customWidth="1"/>
    <col min="3" max="3" width="19.125" style="19" customWidth="1"/>
    <col min="4" max="4" width="9.75" style="19" customWidth="1"/>
    <col min="5" max="5" width="18" style="19" customWidth="1"/>
    <col min="6" max="6" width="14.5" style="19" customWidth="1"/>
    <col min="7" max="7" width="15.125" style="19" customWidth="1"/>
    <col min="8" max="8" width="24.75" style="19" customWidth="1"/>
    <col min="9" max="9" width="9.75" style="19" customWidth="1"/>
    <col min="10" max="10" width="18" style="19" customWidth="1"/>
    <col min="11" max="11" width="14.5" style="19" customWidth="1"/>
    <col min="12" max="12" width="15.125" style="19" customWidth="1"/>
    <col min="13" max="13" width="24.75" style="19" customWidth="1"/>
    <col min="14" max="16384" width="10" style="19"/>
  </cols>
  <sheetData>
    <row r="1" spans="1:13" ht="61.9" customHeight="1">
      <c r="A1" s="71" t="s">
        <v>94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2" t="s">
        <v>305</v>
      </c>
    </row>
    <row r="3" spans="1:13" ht="14.25" customHeight="1">
      <c r="A3" s="75" t="s">
        <v>78</v>
      </c>
      <c r="B3" s="75" t="s">
        <v>79</v>
      </c>
      <c r="C3" s="75" t="s">
        <v>65</v>
      </c>
      <c r="D3" s="75" t="s">
        <v>80</v>
      </c>
      <c r="E3" s="75"/>
      <c r="F3" s="75"/>
      <c r="G3" s="75"/>
      <c r="H3" s="75"/>
      <c r="I3" s="75" t="s">
        <v>81</v>
      </c>
      <c r="J3" s="75"/>
      <c r="K3" s="75"/>
      <c r="L3" s="75"/>
      <c r="M3" s="75"/>
    </row>
    <row r="4" spans="1:13" ht="14.25" customHeight="1">
      <c r="A4" s="75"/>
      <c r="B4" s="75"/>
      <c r="C4" s="75"/>
      <c r="D4" s="75" t="s">
        <v>66</v>
      </c>
      <c r="E4" s="75" t="s">
        <v>82</v>
      </c>
      <c r="F4" s="75"/>
      <c r="G4" s="75"/>
      <c r="H4" s="75" t="s">
        <v>83</v>
      </c>
      <c r="I4" s="75" t="s">
        <v>66</v>
      </c>
      <c r="J4" s="75" t="s">
        <v>82</v>
      </c>
      <c r="K4" s="75"/>
      <c r="L4" s="75"/>
      <c r="M4" s="75" t="s">
        <v>83</v>
      </c>
    </row>
    <row r="5" spans="1:13" ht="14.25" customHeight="1">
      <c r="A5" s="75"/>
      <c r="B5" s="75"/>
      <c r="C5" s="75"/>
      <c r="D5" s="75"/>
      <c r="E5" s="64" t="s">
        <v>66</v>
      </c>
      <c r="F5" s="64" t="s">
        <v>95</v>
      </c>
      <c r="G5" s="64" t="s">
        <v>96</v>
      </c>
      <c r="H5" s="75"/>
      <c r="I5" s="75"/>
      <c r="J5" s="64" t="s">
        <v>66</v>
      </c>
      <c r="K5" s="64" t="s">
        <v>95</v>
      </c>
      <c r="L5" s="64" t="s">
        <v>96</v>
      </c>
      <c r="M5" s="75"/>
    </row>
    <row r="6" spans="1:13" ht="22.7" customHeight="1">
      <c r="A6" s="78" t="s">
        <v>333</v>
      </c>
      <c r="B6" s="78"/>
      <c r="C6" s="42">
        <v>100.486177</v>
      </c>
      <c r="D6" s="42">
        <v>100.486177</v>
      </c>
      <c r="E6" s="42">
        <v>100.486177</v>
      </c>
      <c r="F6" s="42">
        <v>97.270177000000004</v>
      </c>
      <c r="G6" s="42">
        <v>3.2160000000000002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</row>
    <row r="7" spans="1:13" ht="22.7" customHeight="1">
      <c r="A7" s="41" t="s">
        <v>332</v>
      </c>
      <c r="B7" s="41" t="s">
        <v>331</v>
      </c>
      <c r="C7" s="40">
        <v>73.288411999999994</v>
      </c>
      <c r="D7" s="40">
        <v>73.288411999999994</v>
      </c>
      <c r="E7" s="40">
        <v>73.288411999999994</v>
      </c>
      <c r="F7" s="40">
        <v>70.072412</v>
      </c>
      <c r="G7" s="40">
        <v>3.2160000000000002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</row>
    <row r="8" spans="1:13" ht="22.7" customHeight="1">
      <c r="A8" s="39" t="s">
        <v>330</v>
      </c>
      <c r="B8" s="39" t="s">
        <v>329</v>
      </c>
      <c r="C8" s="38">
        <v>73.288411999999994</v>
      </c>
      <c r="D8" s="38">
        <v>73.288411999999994</v>
      </c>
      <c r="E8" s="38">
        <v>73.288411999999994</v>
      </c>
      <c r="F8" s="38">
        <v>70.072412</v>
      </c>
      <c r="G8" s="38">
        <v>3.2160000000000002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</row>
    <row r="9" spans="1:13" ht="22.7" customHeight="1">
      <c r="A9" s="37" t="s">
        <v>393</v>
      </c>
      <c r="B9" s="37" t="s">
        <v>392</v>
      </c>
      <c r="C9" s="36">
        <v>73.288411999999994</v>
      </c>
      <c r="D9" s="36">
        <v>73.288411999999994</v>
      </c>
      <c r="E9" s="36">
        <v>73.288411999999994</v>
      </c>
      <c r="F9" s="36">
        <v>70.072412</v>
      </c>
      <c r="G9" s="36">
        <v>3.2160000000000002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</row>
    <row r="10" spans="1:13" ht="22.7" customHeight="1">
      <c r="A10" s="41" t="s">
        <v>328</v>
      </c>
      <c r="B10" s="41" t="s">
        <v>327</v>
      </c>
      <c r="C10" s="40">
        <v>16.157088000000002</v>
      </c>
      <c r="D10" s="40">
        <v>16.157088000000002</v>
      </c>
      <c r="E10" s="40">
        <v>16.157088000000002</v>
      </c>
      <c r="F10" s="40">
        <v>16.157088000000002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</row>
    <row r="11" spans="1:13" ht="22.7" customHeight="1">
      <c r="A11" s="39" t="s">
        <v>326</v>
      </c>
      <c r="B11" s="39" t="s">
        <v>325</v>
      </c>
      <c r="C11" s="38">
        <v>16.157088000000002</v>
      </c>
      <c r="D11" s="38">
        <v>16.157088000000002</v>
      </c>
      <c r="E11" s="38">
        <v>16.157088000000002</v>
      </c>
      <c r="F11" s="38">
        <v>16.157088000000002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</row>
    <row r="12" spans="1:13" ht="22.7" customHeight="1">
      <c r="A12" s="37" t="s">
        <v>324</v>
      </c>
      <c r="B12" s="37" t="s">
        <v>323</v>
      </c>
      <c r="C12" s="36">
        <v>10.771392000000001</v>
      </c>
      <c r="D12" s="36">
        <v>10.771392000000001</v>
      </c>
      <c r="E12" s="36">
        <v>10.771392000000001</v>
      </c>
      <c r="F12" s="36">
        <v>10.771392000000001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</row>
    <row r="13" spans="1:13" ht="22.7" customHeight="1">
      <c r="A13" s="37" t="s">
        <v>322</v>
      </c>
      <c r="B13" s="37" t="s">
        <v>321</v>
      </c>
      <c r="C13" s="36">
        <v>5.3856960000000003</v>
      </c>
      <c r="D13" s="36">
        <v>5.3856960000000003</v>
      </c>
      <c r="E13" s="36">
        <v>5.3856960000000003</v>
      </c>
      <c r="F13" s="36">
        <v>5.3856960000000003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</row>
    <row r="14" spans="1:13" ht="22.7" customHeight="1">
      <c r="A14" s="39" t="s">
        <v>320</v>
      </c>
      <c r="B14" s="39" t="s">
        <v>319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</row>
    <row r="15" spans="1:13" ht="22.7" customHeight="1">
      <c r="A15" s="37" t="s">
        <v>318</v>
      </c>
      <c r="B15" s="37" t="s">
        <v>317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</row>
    <row r="16" spans="1:13" ht="22.7" customHeight="1">
      <c r="A16" s="41" t="s">
        <v>316</v>
      </c>
      <c r="B16" s="41" t="s">
        <v>315</v>
      </c>
      <c r="C16" s="40">
        <v>4.3085570000000004</v>
      </c>
      <c r="D16" s="40">
        <v>4.3085570000000004</v>
      </c>
      <c r="E16" s="40">
        <v>4.3085570000000004</v>
      </c>
      <c r="F16" s="40">
        <v>4.3085570000000004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</row>
    <row r="17" spans="1:13" ht="22.7" customHeight="1">
      <c r="A17" s="39" t="s">
        <v>314</v>
      </c>
      <c r="B17" s="39" t="s">
        <v>313</v>
      </c>
      <c r="C17" s="38">
        <v>4.3085570000000004</v>
      </c>
      <c r="D17" s="38">
        <v>4.3085570000000004</v>
      </c>
      <c r="E17" s="38">
        <v>4.3085570000000004</v>
      </c>
      <c r="F17" s="38">
        <v>4.3085570000000004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 ht="22.7" customHeight="1">
      <c r="A18" s="37" t="s">
        <v>391</v>
      </c>
      <c r="B18" s="37" t="s">
        <v>390</v>
      </c>
      <c r="C18" s="36">
        <v>4.3085570000000004</v>
      </c>
      <c r="D18" s="36">
        <v>4.3085570000000004</v>
      </c>
      <c r="E18" s="36">
        <v>4.3085570000000004</v>
      </c>
      <c r="F18" s="36">
        <v>4.3085570000000004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</row>
    <row r="19" spans="1:13" ht="22.7" customHeight="1">
      <c r="A19" s="41" t="s">
        <v>312</v>
      </c>
      <c r="B19" s="41" t="s">
        <v>311</v>
      </c>
      <c r="C19" s="40">
        <v>6.7321200000000001</v>
      </c>
      <c r="D19" s="40">
        <v>6.7321200000000001</v>
      </c>
      <c r="E19" s="40">
        <v>6.7321200000000001</v>
      </c>
      <c r="F19" s="40">
        <v>6.7321200000000001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</row>
    <row r="20" spans="1:13" ht="22.7" customHeight="1">
      <c r="A20" s="39" t="s">
        <v>310</v>
      </c>
      <c r="B20" s="39" t="s">
        <v>309</v>
      </c>
      <c r="C20" s="38">
        <v>6.7321200000000001</v>
      </c>
      <c r="D20" s="38">
        <v>6.7321200000000001</v>
      </c>
      <c r="E20" s="38">
        <v>6.7321200000000001</v>
      </c>
      <c r="F20" s="38">
        <v>6.7321200000000001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</row>
    <row r="21" spans="1:13" ht="22.7" customHeight="1">
      <c r="A21" s="37" t="s">
        <v>308</v>
      </c>
      <c r="B21" s="37" t="s">
        <v>151</v>
      </c>
      <c r="C21" s="36">
        <v>6.7321200000000001</v>
      </c>
      <c r="D21" s="36">
        <v>6.7321200000000001</v>
      </c>
      <c r="E21" s="36">
        <v>6.7321200000000001</v>
      </c>
      <c r="F21" s="36">
        <v>6.7321200000000001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</row>
  </sheetData>
  <mergeCells count="14">
    <mergeCell ref="A6:B6"/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B16" sqref="B16"/>
    </sheetView>
  </sheetViews>
  <sheetFormatPr defaultColWidth="10" defaultRowHeight="13.5"/>
  <cols>
    <col min="1" max="1" width="16.25" style="19" customWidth="1"/>
    <col min="2" max="2" width="27.5" style="19" customWidth="1"/>
    <col min="3" max="3" width="18.5" style="19" customWidth="1"/>
    <col min="4" max="4" width="16.375" style="19" customWidth="1"/>
    <col min="5" max="6" width="18.5" style="19" customWidth="1"/>
    <col min="7" max="7" width="16.375" style="19" customWidth="1"/>
    <col min="8" max="9" width="18.5" style="19" customWidth="1"/>
    <col min="10" max="16384" width="10" style="19"/>
  </cols>
  <sheetData>
    <row r="1" spans="1:9" ht="52.7" customHeight="1">
      <c r="A1" s="80" t="s">
        <v>97</v>
      </c>
      <c r="B1" s="80"/>
      <c r="C1" s="80"/>
      <c r="D1" s="80"/>
      <c r="E1" s="80"/>
      <c r="F1" s="80"/>
      <c r="G1" s="80"/>
      <c r="H1" s="80"/>
      <c r="I1" s="80"/>
    </row>
    <row r="2" spans="1:9" ht="14.25" customHeight="1">
      <c r="A2" s="72" t="s">
        <v>396</v>
      </c>
      <c r="B2" s="72"/>
      <c r="C2" s="72"/>
      <c r="D2" s="72"/>
      <c r="E2" s="72"/>
      <c r="F2" s="72"/>
      <c r="G2" s="72"/>
      <c r="H2" s="72"/>
      <c r="I2" s="22" t="s">
        <v>305</v>
      </c>
    </row>
    <row r="3" spans="1:9" ht="14.25" customHeight="1">
      <c r="A3" s="75" t="s">
        <v>78</v>
      </c>
      <c r="B3" s="75" t="s">
        <v>98</v>
      </c>
      <c r="C3" s="75" t="s">
        <v>65</v>
      </c>
      <c r="D3" s="75" t="s">
        <v>80</v>
      </c>
      <c r="E3" s="75"/>
      <c r="F3" s="75"/>
      <c r="G3" s="75" t="s">
        <v>81</v>
      </c>
      <c r="H3" s="75"/>
      <c r="I3" s="75"/>
    </row>
    <row r="4" spans="1:9" ht="14.25" customHeight="1">
      <c r="A4" s="75"/>
      <c r="B4" s="75"/>
      <c r="C4" s="75"/>
      <c r="D4" s="64" t="s">
        <v>66</v>
      </c>
      <c r="E4" s="64" t="s">
        <v>95</v>
      </c>
      <c r="F4" s="64" t="s">
        <v>96</v>
      </c>
      <c r="G4" s="64" t="s">
        <v>66</v>
      </c>
      <c r="H4" s="64" t="s">
        <v>95</v>
      </c>
      <c r="I4" s="64" t="s">
        <v>96</v>
      </c>
    </row>
    <row r="5" spans="1:9" ht="14.25" customHeight="1">
      <c r="A5" s="79" t="s">
        <v>65</v>
      </c>
      <c r="B5" s="79"/>
      <c r="C5" s="34">
        <v>100.486177</v>
      </c>
      <c r="D5" s="34">
        <v>100.486177</v>
      </c>
      <c r="E5" s="34">
        <v>97.270177000000004</v>
      </c>
      <c r="F5" s="34">
        <v>3.2160000000000002</v>
      </c>
      <c r="G5" s="34">
        <v>0</v>
      </c>
      <c r="H5" s="34">
        <v>0</v>
      </c>
      <c r="I5" s="34">
        <v>0</v>
      </c>
    </row>
    <row r="6" spans="1:9" ht="14.25" customHeight="1">
      <c r="A6" s="46" t="s">
        <v>380</v>
      </c>
      <c r="B6" s="46" t="s">
        <v>135</v>
      </c>
      <c r="C6" s="45">
        <v>97.270177000000004</v>
      </c>
      <c r="D6" s="45">
        <v>97.270177000000004</v>
      </c>
      <c r="E6" s="45">
        <v>97.270177000000004</v>
      </c>
      <c r="F6" s="45">
        <v>0</v>
      </c>
      <c r="G6" s="45">
        <v>0</v>
      </c>
      <c r="H6" s="45">
        <v>0</v>
      </c>
      <c r="I6" s="45">
        <v>0</v>
      </c>
    </row>
    <row r="7" spans="1:9" ht="14.25" customHeight="1">
      <c r="A7" s="44" t="s">
        <v>379</v>
      </c>
      <c r="B7" s="44" t="s">
        <v>138</v>
      </c>
      <c r="C7" s="43">
        <v>39.988799999999998</v>
      </c>
      <c r="D7" s="43">
        <v>39.988799999999998</v>
      </c>
      <c r="E7" s="43">
        <v>39.988799999999998</v>
      </c>
      <c r="F7" s="43">
        <v>0</v>
      </c>
      <c r="G7" s="43">
        <v>0</v>
      </c>
      <c r="H7" s="43">
        <v>0</v>
      </c>
      <c r="I7" s="43">
        <v>0</v>
      </c>
    </row>
    <row r="8" spans="1:9" ht="14.25" customHeight="1">
      <c r="A8" s="44" t="s">
        <v>378</v>
      </c>
      <c r="B8" s="44" t="s">
        <v>140</v>
      </c>
      <c r="C8" s="43">
        <v>3.6360000000000001</v>
      </c>
      <c r="D8" s="43">
        <v>3.6360000000000001</v>
      </c>
      <c r="E8" s="43">
        <v>3.6360000000000001</v>
      </c>
      <c r="F8" s="43">
        <v>0</v>
      </c>
      <c r="G8" s="43">
        <v>0</v>
      </c>
      <c r="H8" s="43">
        <v>0</v>
      </c>
      <c r="I8" s="43">
        <v>0</v>
      </c>
    </row>
    <row r="9" spans="1:9" ht="14.25" customHeight="1">
      <c r="A9" s="44" t="s">
        <v>377</v>
      </c>
      <c r="B9" s="44" t="s">
        <v>142</v>
      </c>
      <c r="C9" s="43">
        <v>3.3323999999999998</v>
      </c>
      <c r="D9" s="43">
        <v>3.3323999999999998</v>
      </c>
      <c r="E9" s="43">
        <v>3.3323999999999998</v>
      </c>
      <c r="F9" s="43">
        <v>0</v>
      </c>
      <c r="G9" s="43">
        <v>0</v>
      </c>
      <c r="H9" s="43">
        <v>0</v>
      </c>
      <c r="I9" s="43">
        <v>0</v>
      </c>
    </row>
    <row r="10" spans="1:9" ht="14.25" customHeight="1">
      <c r="A10" s="44" t="s">
        <v>376</v>
      </c>
      <c r="B10" s="44" t="s">
        <v>375</v>
      </c>
      <c r="C10" s="43">
        <v>21.498000000000001</v>
      </c>
      <c r="D10" s="43">
        <v>21.498000000000001</v>
      </c>
      <c r="E10" s="43">
        <v>21.498000000000001</v>
      </c>
      <c r="F10" s="43">
        <v>0</v>
      </c>
      <c r="G10" s="43">
        <v>0</v>
      </c>
      <c r="H10" s="43">
        <v>0</v>
      </c>
      <c r="I10" s="43">
        <v>0</v>
      </c>
    </row>
    <row r="11" spans="1:9" ht="14.25" customHeight="1">
      <c r="A11" s="44" t="s">
        <v>374</v>
      </c>
      <c r="B11" s="44" t="s">
        <v>145</v>
      </c>
      <c r="C11" s="43">
        <v>10.771392000000001</v>
      </c>
      <c r="D11" s="43">
        <v>10.771392000000001</v>
      </c>
      <c r="E11" s="43">
        <v>10.771392000000001</v>
      </c>
      <c r="F11" s="43">
        <v>0</v>
      </c>
      <c r="G11" s="43">
        <v>0</v>
      </c>
      <c r="H11" s="43">
        <v>0</v>
      </c>
      <c r="I11" s="43">
        <v>0</v>
      </c>
    </row>
    <row r="12" spans="1:9" ht="14.25" customHeight="1">
      <c r="A12" s="44" t="s">
        <v>373</v>
      </c>
      <c r="B12" s="44" t="s">
        <v>147</v>
      </c>
      <c r="C12" s="43">
        <v>5.3856960000000003</v>
      </c>
      <c r="D12" s="43">
        <v>5.3856960000000003</v>
      </c>
      <c r="E12" s="43">
        <v>5.3856960000000003</v>
      </c>
      <c r="F12" s="43">
        <v>0</v>
      </c>
      <c r="G12" s="43">
        <v>0</v>
      </c>
      <c r="H12" s="43">
        <v>0</v>
      </c>
      <c r="I12" s="43">
        <v>0</v>
      </c>
    </row>
    <row r="13" spans="1:9" ht="14.25" customHeight="1">
      <c r="A13" s="44" t="s">
        <v>372</v>
      </c>
      <c r="B13" s="44" t="s">
        <v>148</v>
      </c>
      <c r="C13" s="43">
        <v>4.3085570000000004</v>
      </c>
      <c r="D13" s="43">
        <v>4.3085570000000004</v>
      </c>
      <c r="E13" s="43">
        <v>4.3085570000000004</v>
      </c>
      <c r="F13" s="43">
        <v>0</v>
      </c>
      <c r="G13" s="43">
        <v>0</v>
      </c>
      <c r="H13" s="43">
        <v>0</v>
      </c>
      <c r="I13" s="43">
        <v>0</v>
      </c>
    </row>
    <row r="14" spans="1:9" ht="14.25" customHeight="1">
      <c r="A14" s="44" t="s">
        <v>371</v>
      </c>
      <c r="B14" s="44" t="s">
        <v>150</v>
      </c>
      <c r="C14" s="43">
        <v>0.67321200000000003</v>
      </c>
      <c r="D14" s="43">
        <v>0.67321200000000003</v>
      </c>
      <c r="E14" s="43">
        <v>0.67321200000000003</v>
      </c>
      <c r="F14" s="43">
        <v>0</v>
      </c>
      <c r="G14" s="43">
        <v>0</v>
      </c>
      <c r="H14" s="43">
        <v>0</v>
      </c>
      <c r="I14" s="43">
        <v>0</v>
      </c>
    </row>
    <row r="15" spans="1:9" ht="14.25" customHeight="1">
      <c r="A15" s="44" t="s">
        <v>370</v>
      </c>
      <c r="B15" s="44" t="s">
        <v>151</v>
      </c>
      <c r="C15" s="43">
        <v>6.7321200000000001</v>
      </c>
      <c r="D15" s="43">
        <v>6.7321200000000001</v>
      </c>
      <c r="E15" s="43">
        <v>6.7321200000000001</v>
      </c>
      <c r="F15" s="43">
        <v>0</v>
      </c>
      <c r="G15" s="43">
        <v>0</v>
      </c>
      <c r="H15" s="43">
        <v>0</v>
      </c>
      <c r="I15" s="43">
        <v>0</v>
      </c>
    </row>
    <row r="16" spans="1:9" ht="14.25" customHeight="1">
      <c r="A16" s="44" t="s">
        <v>369</v>
      </c>
      <c r="B16" s="44" t="s">
        <v>155</v>
      </c>
      <c r="C16" s="43">
        <v>0.94399999999999995</v>
      </c>
      <c r="D16" s="43">
        <v>0.94399999999999995</v>
      </c>
      <c r="E16" s="43">
        <v>0.94399999999999995</v>
      </c>
      <c r="F16" s="43">
        <v>0</v>
      </c>
      <c r="G16" s="43">
        <v>0</v>
      </c>
      <c r="H16" s="43">
        <v>0</v>
      </c>
      <c r="I16" s="43">
        <v>0</v>
      </c>
    </row>
    <row r="17" spans="1:9" ht="14.25" customHeight="1">
      <c r="A17" s="46" t="s">
        <v>368</v>
      </c>
      <c r="B17" s="46" t="s">
        <v>157</v>
      </c>
      <c r="C17" s="45">
        <v>3.2160000000000002</v>
      </c>
      <c r="D17" s="45">
        <v>3.2160000000000002</v>
      </c>
      <c r="E17" s="45">
        <v>0</v>
      </c>
      <c r="F17" s="45">
        <v>3.2160000000000002</v>
      </c>
      <c r="G17" s="45">
        <v>0</v>
      </c>
      <c r="H17" s="45">
        <v>0</v>
      </c>
      <c r="I17" s="45">
        <v>0</v>
      </c>
    </row>
    <row r="18" spans="1:9" ht="14.25" customHeight="1">
      <c r="A18" s="44" t="s">
        <v>367</v>
      </c>
      <c r="B18" s="44" t="s">
        <v>159</v>
      </c>
      <c r="C18" s="43">
        <v>1.8695999999999999</v>
      </c>
      <c r="D18" s="43">
        <v>1.8695999999999999</v>
      </c>
      <c r="E18" s="43">
        <v>0</v>
      </c>
      <c r="F18" s="43">
        <v>1.8695999999999999</v>
      </c>
      <c r="G18" s="43">
        <v>0</v>
      </c>
      <c r="H18" s="43">
        <v>0</v>
      </c>
      <c r="I18" s="43">
        <v>0</v>
      </c>
    </row>
    <row r="19" spans="1:9" ht="14.25" customHeight="1">
      <c r="A19" s="44" t="s">
        <v>366</v>
      </c>
      <c r="B19" s="44" t="s">
        <v>160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 ht="14.25" customHeight="1">
      <c r="A20" s="44" t="s">
        <v>365</v>
      </c>
      <c r="B20" s="44" t="s">
        <v>162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 ht="14.25" customHeight="1">
      <c r="A21" s="44" t="s">
        <v>364</v>
      </c>
      <c r="B21" s="44" t="s">
        <v>164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 ht="14.25" customHeight="1">
      <c r="A22" s="44" t="s">
        <v>363</v>
      </c>
      <c r="B22" s="44" t="s">
        <v>165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pans="1:9" ht="14.25" customHeight="1">
      <c r="A23" s="44" t="s">
        <v>362</v>
      </c>
      <c r="B23" s="44" t="s">
        <v>167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pans="1:9" ht="14.25" customHeight="1">
      <c r="A24" s="44" t="s">
        <v>361</v>
      </c>
      <c r="B24" s="44" t="s">
        <v>168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 ht="14.25" customHeight="1">
      <c r="A25" s="44" t="s">
        <v>360</v>
      </c>
      <c r="B25" s="44" t="s">
        <v>169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pans="1:9" ht="14.25" customHeight="1">
      <c r="A26" s="44" t="s">
        <v>359</v>
      </c>
      <c r="B26" s="44" t="s">
        <v>170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pans="1:9" ht="14.25" customHeight="1">
      <c r="A27" s="44" t="s">
        <v>358</v>
      </c>
      <c r="B27" s="44" t="s">
        <v>185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 ht="14.25" customHeight="1">
      <c r="A28" s="44" t="s">
        <v>357</v>
      </c>
      <c r="B28" s="44" t="s">
        <v>356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pans="1:9" ht="14.25" customHeight="1">
      <c r="A29" s="44" t="s">
        <v>355</v>
      </c>
      <c r="B29" s="44" t="s">
        <v>171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 ht="14.25" customHeight="1">
      <c r="A30" s="44" t="s">
        <v>354</v>
      </c>
      <c r="B30" s="44" t="s">
        <v>176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 ht="14.25" customHeight="1">
      <c r="A31" s="44" t="s">
        <v>353</v>
      </c>
      <c r="B31" s="44" t="s">
        <v>177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 ht="14.25" customHeight="1">
      <c r="A32" s="44" t="s">
        <v>352</v>
      </c>
      <c r="B32" s="44" t="s">
        <v>103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 ht="14.25" customHeight="1">
      <c r="A33" s="44" t="s">
        <v>351</v>
      </c>
      <c r="B33" s="44" t="s">
        <v>179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 ht="14.25" customHeight="1">
      <c r="A34" s="44" t="s">
        <v>350</v>
      </c>
      <c r="B34" s="44" t="s">
        <v>180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 ht="14.25" customHeight="1">
      <c r="A35" s="44" t="s">
        <v>349</v>
      </c>
      <c r="B35" s="44" t="s">
        <v>181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 ht="14.25" customHeight="1">
      <c r="A36" s="44" t="s">
        <v>348</v>
      </c>
      <c r="B36" s="44" t="s">
        <v>184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pans="1:9" ht="14.25" customHeight="1">
      <c r="A37" s="44" t="s">
        <v>347</v>
      </c>
      <c r="B37" s="44" t="s">
        <v>182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 ht="14.25" customHeight="1">
      <c r="A38" s="44" t="s">
        <v>346</v>
      </c>
      <c r="B38" s="44" t="s">
        <v>172</v>
      </c>
      <c r="C38" s="43">
        <v>1.3464</v>
      </c>
      <c r="D38" s="43">
        <v>1.3464</v>
      </c>
      <c r="E38" s="43">
        <v>0</v>
      </c>
      <c r="F38" s="43">
        <v>1.3464</v>
      </c>
      <c r="G38" s="43">
        <v>0</v>
      </c>
      <c r="H38" s="43">
        <v>0</v>
      </c>
      <c r="I38" s="43">
        <v>0</v>
      </c>
    </row>
    <row r="39" spans="1:9" ht="14.25" customHeight="1">
      <c r="A39" s="44" t="s">
        <v>345</v>
      </c>
      <c r="B39" s="44" t="s">
        <v>186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 ht="14.25" customHeight="1">
      <c r="A40" s="44" t="s">
        <v>344</v>
      </c>
      <c r="B40" s="44" t="s">
        <v>174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 ht="14.25" customHeight="1">
      <c r="A41" s="44" t="s">
        <v>343</v>
      </c>
      <c r="B41" s="44" t="s">
        <v>175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 ht="14.25" customHeight="1">
      <c r="A42" s="44" t="s">
        <v>342</v>
      </c>
      <c r="B42" s="44" t="s">
        <v>188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 ht="14.25" customHeight="1">
      <c r="A43" s="46" t="s">
        <v>341</v>
      </c>
      <c r="B43" s="46" t="s">
        <v>226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4.25" customHeight="1">
      <c r="A44" s="44" t="s">
        <v>340</v>
      </c>
      <c r="B44" s="44" t="s">
        <v>238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 ht="14.25" customHeight="1">
      <c r="A45" s="44" t="s">
        <v>339</v>
      </c>
      <c r="B45" s="44" t="s">
        <v>239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 ht="14.25" customHeight="1">
      <c r="A46" s="44" t="s">
        <v>338</v>
      </c>
      <c r="B46" s="44" t="s">
        <v>228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 ht="14.25" customHeight="1">
      <c r="A47" s="44" t="s">
        <v>337</v>
      </c>
      <c r="B47" s="44" t="s">
        <v>229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pans="1:9" ht="14.25" customHeight="1">
      <c r="A48" s="44" t="s">
        <v>336</v>
      </c>
      <c r="B48" s="44" t="s">
        <v>232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pans="1:9" ht="14.25" customHeight="1">
      <c r="A49" s="46" t="s">
        <v>335</v>
      </c>
      <c r="B49" s="46" t="s">
        <v>215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4.25" customHeight="1">
      <c r="A50" s="44" t="s">
        <v>334</v>
      </c>
      <c r="B50" s="44" t="s">
        <v>200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5:B5"/>
    <mergeCell ref="A1:I1"/>
    <mergeCell ref="A2:H2"/>
    <mergeCell ref="A3:A4"/>
    <mergeCell ref="B3:B4"/>
    <mergeCell ref="C3:C4"/>
    <mergeCell ref="D3:F3"/>
    <mergeCell ref="G3:I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activeCell="D17" sqref="D17"/>
    </sheetView>
  </sheetViews>
  <sheetFormatPr defaultColWidth="10" defaultRowHeight="13.5"/>
  <cols>
    <col min="1" max="1" width="15.875" style="19" customWidth="1"/>
    <col min="2" max="2" width="13" style="19" customWidth="1"/>
    <col min="3" max="3" width="10.75" style="19" customWidth="1"/>
    <col min="4" max="4" width="9.75" style="19" customWidth="1"/>
    <col min="5" max="5" width="15.375" style="19" customWidth="1"/>
    <col min="6" max="6" width="10.75" style="19" customWidth="1"/>
    <col min="7" max="7" width="16.375" style="19" customWidth="1"/>
    <col min="8" max="8" width="14.625" style="19" customWidth="1"/>
    <col min="9" max="9" width="14.75" style="19" customWidth="1"/>
    <col min="10" max="10" width="12.875" style="19" customWidth="1"/>
    <col min="11" max="11" width="10.75" style="19" customWidth="1"/>
    <col min="12" max="12" width="9.75" style="19" customWidth="1"/>
    <col min="13" max="13" width="15.375" style="19" customWidth="1"/>
    <col min="14" max="14" width="9.75" style="19" customWidth="1"/>
    <col min="15" max="16" width="15.125" style="19" customWidth="1"/>
    <col min="17" max="17" width="16.5" style="19" customWidth="1"/>
    <col min="18" max="18" width="9.75" style="19" customWidth="1"/>
    <col min="19" max="19" width="15.375" style="19" customWidth="1"/>
    <col min="20" max="20" width="9.75" style="19" customWidth="1"/>
    <col min="21" max="21" width="14.25" style="19" customWidth="1"/>
    <col min="22" max="22" width="13.25" style="19" customWidth="1"/>
    <col min="23" max="24" width="9.75" style="19" customWidth="1"/>
    <col min="25" max="16384" width="10" style="19"/>
  </cols>
  <sheetData>
    <row r="1" spans="1:24" ht="51.95" customHeight="1">
      <c r="A1" s="81" t="s">
        <v>99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24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22" t="s">
        <v>305</v>
      </c>
      <c r="R2" s="21"/>
      <c r="S2" s="21"/>
      <c r="T2" s="21"/>
      <c r="U2" s="21"/>
      <c r="V2" s="21"/>
      <c r="W2" s="21"/>
      <c r="X2" s="21"/>
    </row>
    <row r="3" spans="1:24" ht="14.25" customHeight="1">
      <c r="A3" s="75" t="s">
        <v>100</v>
      </c>
      <c r="B3" s="75" t="s">
        <v>80</v>
      </c>
      <c r="C3" s="75"/>
      <c r="D3" s="75"/>
      <c r="E3" s="75"/>
      <c r="F3" s="75"/>
      <c r="G3" s="75"/>
      <c r="H3" s="75"/>
      <c r="I3" s="75"/>
      <c r="J3" s="75" t="s">
        <v>81</v>
      </c>
      <c r="K3" s="75"/>
      <c r="L3" s="75"/>
      <c r="M3" s="75"/>
      <c r="N3" s="75"/>
      <c r="O3" s="75"/>
      <c r="P3" s="75"/>
      <c r="Q3" s="75"/>
      <c r="R3" s="47"/>
      <c r="S3" s="47"/>
      <c r="T3" s="82"/>
      <c r="U3" s="82"/>
      <c r="V3" s="82"/>
      <c r="W3" s="47"/>
      <c r="X3" s="21"/>
    </row>
    <row r="4" spans="1:24" ht="14.25" customHeight="1">
      <c r="A4" s="75"/>
      <c r="B4" s="75" t="s">
        <v>66</v>
      </c>
      <c r="C4" s="75" t="s">
        <v>101</v>
      </c>
      <c r="D4" s="75"/>
      <c r="E4" s="75"/>
      <c r="F4" s="75" t="s">
        <v>102</v>
      </c>
      <c r="G4" s="75"/>
      <c r="H4" s="75"/>
      <c r="I4" s="75" t="s">
        <v>103</v>
      </c>
      <c r="J4" s="75" t="s">
        <v>66</v>
      </c>
      <c r="K4" s="75" t="s">
        <v>101</v>
      </c>
      <c r="L4" s="75"/>
      <c r="M4" s="75"/>
      <c r="N4" s="75" t="s">
        <v>102</v>
      </c>
      <c r="O4" s="75"/>
      <c r="P4" s="75"/>
      <c r="Q4" s="75" t="s">
        <v>103</v>
      </c>
      <c r="R4" s="21"/>
      <c r="S4" s="21"/>
      <c r="T4" s="47"/>
      <c r="U4" s="47"/>
      <c r="V4" s="47"/>
      <c r="W4" s="21"/>
      <c r="X4" s="21"/>
    </row>
    <row r="5" spans="1:24" ht="27.2" customHeight="1">
      <c r="A5" s="75"/>
      <c r="B5" s="75"/>
      <c r="C5" s="23" t="s">
        <v>66</v>
      </c>
      <c r="D5" s="23" t="s">
        <v>101</v>
      </c>
      <c r="E5" s="23" t="s">
        <v>104</v>
      </c>
      <c r="F5" s="23" t="s">
        <v>66</v>
      </c>
      <c r="G5" s="23" t="s">
        <v>105</v>
      </c>
      <c r="H5" s="23" t="s">
        <v>106</v>
      </c>
      <c r="I5" s="75"/>
      <c r="J5" s="75"/>
      <c r="K5" s="23" t="s">
        <v>66</v>
      </c>
      <c r="L5" s="23" t="s">
        <v>101</v>
      </c>
      <c r="M5" s="23" t="s">
        <v>104</v>
      </c>
      <c r="N5" s="23" t="s">
        <v>66</v>
      </c>
      <c r="O5" s="23" t="s">
        <v>105</v>
      </c>
      <c r="P5" s="23" t="s">
        <v>106</v>
      </c>
      <c r="Q5" s="75"/>
      <c r="R5" s="21"/>
      <c r="S5" s="21"/>
      <c r="T5" s="21"/>
      <c r="U5" s="21"/>
      <c r="V5" s="21"/>
      <c r="W5" s="21"/>
      <c r="X5" s="21"/>
    </row>
    <row r="6" spans="1:24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  <c r="T6" s="21"/>
      <c r="U6" s="21"/>
      <c r="V6" s="21"/>
      <c r="W6" s="21"/>
      <c r="X6" s="21"/>
    </row>
    <row r="7" spans="1:24" ht="14.25" customHeight="1">
      <c r="R7" s="21"/>
      <c r="S7" s="21"/>
      <c r="T7" s="21"/>
      <c r="U7" s="21"/>
      <c r="V7" s="21"/>
      <c r="W7" s="21"/>
      <c r="X7" s="21"/>
    </row>
    <row r="8" spans="1:24" ht="14.25" customHeight="1">
      <c r="R8" s="21"/>
      <c r="S8" s="21"/>
      <c r="T8" s="21"/>
      <c r="U8" s="21"/>
      <c r="V8" s="21"/>
      <c r="W8" s="21"/>
      <c r="X8" s="21"/>
    </row>
  </sheetData>
  <mergeCells count="14">
    <mergeCell ref="T3:V3"/>
    <mergeCell ref="B4:B5"/>
    <mergeCell ref="C4:E4"/>
    <mergeCell ref="F4:H4"/>
    <mergeCell ref="I4:I5"/>
    <mergeCell ref="J4:J5"/>
    <mergeCell ref="K4:M4"/>
    <mergeCell ref="N4:P4"/>
    <mergeCell ref="Q4:Q5"/>
    <mergeCell ref="A1:Q1"/>
    <mergeCell ref="A2:P2"/>
    <mergeCell ref="A3:A5"/>
    <mergeCell ref="B3:I3"/>
    <mergeCell ref="J3:Q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21" sqref="C21"/>
    </sheetView>
  </sheetViews>
  <sheetFormatPr defaultColWidth="10" defaultRowHeight="13.5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6" width="21" style="1" customWidth="1"/>
    <col min="7" max="7" width="18.375" style="1" customWidth="1"/>
    <col min="8" max="8" width="25.125" style="1" customWidth="1"/>
    <col min="9" max="16384" width="10" style="1"/>
  </cols>
  <sheetData>
    <row r="1" spans="1:8" ht="52.7" customHeight="1">
      <c r="A1" s="83" t="s">
        <v>107</v>
      </c>
      <c r="B1" s="83"/>
      <c r="C1" s="83"/>
      <c r="D1" s="83"/>
      <c r="E1" s="83"/>
      <c r="F1" s="83"/>
      <c r="G1" s="83"/>
      <c r="H1" s="83"/>
    </row>
    <row r="2" spans="1:8" ht="14.25" customHeight="1">
      <c r="A2" s="84" t="s">
        <v>396</v>
      </c>
      <c r="B2" s="84"/>
      <c r="C2" s="84"/>
      <c r="D2" s="84"/>
      <c r="E2" s="84"/>
      <c r="F2" s="84"/>
      <c r="G2" s="84"/>
      <c r="H2" s="2" t="s">
        <v>6</v>
      </c>
    </row>
    <row r="3" spans="1:8" ht="14.25" customHeight="1">
      <c r="A3" s="85" t="s">
        <v>78</v>
      </c>
      <c r="B3" s="85" t="s">
        <v>79</v>
      </c>
      <c r="C3" s="85" t="s">
        <v>80</v>
      </c>
      <c r="D3" s="85"/>
      <c r="E3" s="85"/>
      <c r="F3" s="85" t="s">
        <v>81</v>
      </c>
      <c r="G3" s="85"/>
      <c r="H3" s="85"/>
    </row>
    <row r="4" spans="1:8" ht="14.25" customHeight="1">
      <c r="A4" s="85"/>
      <c r="B4" s="85"/>
      <c r="C4" s="3" t="s">
        <v>66</v>
      </c>
      <c r="D4" s="3" t="s">
        <v>82</v>
      </c>
      <c r="E4" s="3" t="s">
        <v>83</v>
      </c>
      <c r="F4" s="3" t="s">
        <v>66</v>
      </c>
      <c r="G4" s="3" t="s">
        <v>82</v>
      </c>
      <c r="H4" s="3" t="s">
        <v>83</v>
      </c>
    </row>
    <row r="5" spans="1:8" ht="14.25" customHeight="1">
      <c r="A5" s="4"/>
      <c r="B5" s="4"/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</row>
    <row r="6" spans="1:8" ht="14.25" customHeight="1">
      <c r="A6" s="7"/>
      <c r="B6" s="7"/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</row>
    <row r="7" spans="1:8" ht="14.25" customHeight="1">
      <c r="A7" s="10"/>
      <c r="B7" s="10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1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D12" sqref="D12"/>
    </sheetView>
  </sheetViews>
  <sheetFormatPr defaultColWidth="10" defaultRowHeight="13.5"/>
  <cols>
    <col min="1" max="1" width="6.75" style="19" customWidth="1"/>
    <col min="2" max="2" width="13.125" style="19" customWidth="1"/>
    <col min="3" max="3" width="17.5" style="19" customWidth="1"/>
    <col min="4" max="4" width="12.375" style="19" customWidth="1"/>
    <col min="5" max="5" width="19" style="19" customWidth="1"/>
    <col min="6" max="6" width="20.5" style="19" customWidth="1"/>
    <col min="7" max="7" width="19.5" style="19" customWidth="1"/>
    <col min="8" max="8" width="7.75" style="19" customWidth="1"/>
    <col min="9" max="9" width="20.5" style="19" customWidth="1"/>
    <col min="10" max="10" width="19.5" style="19" customWidth="1"/>
    <col min="11" max="11" width="7.75" style="19" customWidth="1"/>
    <col min="12" max="12" width="15.375" style="19" customWidth="1"/>
    <col min="13" max="13" width="15.125" style="19" customWidth="1"/>
    <col min="14" max="16384" width="10" style="19"/>
  </cols>
  <sheetData>
    <row r="1" spans="1:13" ht="56.45" customHeight="1">
      <c r="A1" s="71" t="s">
        <v>108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22" t="s">
        <v>305</v>
      </c>
    </row>
    <row r="3" spans="1:13" ht="14.25" customHeight="1">
      <c r="A3" s="75" t="s">
        <v>109</v>
      </c>
      <c r="B3" s="75" t="s">
        <v>110</v>
      </c>
      <c r="C3" s="75"/>
      <c r="D3" s="75" t="s">
        <v>111</v>
      </c>
      <c r="E3" s="75" t="s">
        <v>65</v>
      </c>
      <c r="F3" s="75" t="s">
        <v>112</v>
      </c>
      <c r="G3" s="75"/>
      <c r="H3" s="75"/>
      <c r="I3" s="75" t="s">
        <v>52</v>
      </c>
      <c r="J3" s="75"/>
      <c r="K3" s="75"/>
      <c r="L3" s="75" t="s">
        <v>70</v>
      </c>
      <c r="M3" s="75" t="s">
        <v>76</v>
      </c>
    </row>
    <row r="4" spans="1:13" ht="27.95" customHeight="1">
      <c r="A4" s="75"/>
      <c r="B4" s="23" t="s">
        <v>113</v>
      </c>
      <c r="C4" s="23" t="s">
        <v>114</v>
      </c>
      <c r="D4" s="75"/>
      <c r="E4" s="75"/>
      <c r="F4" s="23" t="s">
        <v>67</v>
      </c>
      <c r="G4" s="23" t="s">
        <v>68</v>
      </c>
      <c r="H4" s="23" t="s">
        <v>69</v>
      </c>
      <c r="I4" s="23" t="s">
        <v>67</v>
      </c>
      <c r="J4" s="23" t="s">
        <v>68</v>
      </c>
      <c r="K4" s="23" t="s">
        <v>69</v>
      </c>
      <c r="L4" s="75"/>
      <c r="M4" s="75"/>
    </row>
    <row r="5" spans="1:13" ht="22.7" customHeight="1">
      <c r="A5" s="51"/>
      <c r="B5" s="51"/>
      <c r="C5" s="51"/>
      <c r="D5" s="51"/>
      <c r="E5" s="50"/>
      <c r="F5" s="50"/>
      <c r="G5" s="50"/>
      <c r="H5" s="50"/>
      <c r="I5" s="50"/>
      <c r="J5" s="50"/>
      <c r="K5" s="50"/>
      <c r="L5" s="50"/>
      <c r="M5" s="50"/>
    </row>
  </sheetData>
  <mergeCells count="10">
    <mergeCell ref="L3:L4"/>
    <mergeCell ref="M3:M4"/>
    <mergeCell ref="A1:M1"/>
    <mergeCell ref="A2:L2"/>
    <mergeCell ref="A3:A4"/>
    <mergeCell ref="B3:C3"/>
    <mergeCell ref="D3:D4"/>
    <mergeCell ref="E3:E4"/>
    <mergeCell ref="F3:H3"/>
    <mergeCell ref="I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B14" sqref="B14"/>
    </sheetView>
  </sheetViews>
  <sheetFormatPr defaultColWidth="10" defaultRowHeight="13.5"/>
  <cols>
    <col min="1" max="1" width="16.25" style="19" customWidth="1"/>
    <col min="2" max="2" width="29.875" style="19" customWidth="1"/>
    <col min="3" max="3" width="16.5" style="19" customWidth="1"/>
    <col min="4" max="4" width="18.75" style="19" customWidth="1"/>
    <col min="5" max="5" width="20.5" style="19" customWidth="1"/>
    <col min="6" max="6" width="12.75" style="19" customWidth="1"/>
    <col min="7" max="7" width="11.75" style="19" customWidth="1"/>
    <col min="8" max="8" width="17.25" style="19" customWidth="1"/>
    <col min="9" max="9" width="9.75" style="19" customWidth="1"/>
    <col min="10" max="16384" width="10" style="19"/>
  </cols>
  <sheetData>
    <row r="1" spans="1:9" ht="38.450000000000003" customHeight="1">
      <c r="A1" s="86" t="s">
        <v>115</v>
      </c>
      <c r="B1" s="86"/>
      <c r="C1" s="86"/>
      <c r="D1" s="86"/>
      <c r="E1" s="86"/>
      <c r="F1" s="86"/>
      <c r="G1" s="86"/>
      <c r="H1" s="86"/>
    </row>
    <row r="2" spans="1:9" ht="14.25" customHeight="1">
      <c r="A2" s="72" t="s">
        <v>396</v>
      </c>
      <c r="B2" s="72"/>
      <c r="C2" s="72"/>
      <c r="D2" s="72"/>
      <c r="E2" s="72"/>
      <c r="F2" s="72"/>
      <c r="G2" s="72"/>
      <c r="H2" s="22" t="s">
        <v>305</v>
      </c>
    </row>
    <row r="3" spans="1:9" ht="23.45" customHeight="1">
      <c r="A3" s="64" t="s">
        <v>116</v>
      </c>
      <c r="B3" s="64" t="s">
        <v>117</v>
      </c>
      <c r="C3" s="64" t="s">
        <v>65</v>
      </c>
      <c r="D3" s="64" t="s">
        <v>82</v>
      </c>
      <c r="E3" s="64" t="s">
        <v>83</v>
      </c>
      <c r="F3" s="64" t="s">
        <v>84</v>
      </c>
      <c r="G3" s="64" t="s">
        <v>118</v>
      </c>
      <c r="H3" s="64" t="s">
        <v>119</v>
      </c>
    </row>
    <row r="4" spans="1:9" ht="14.25" customHeight="1">
      <c r="A4" s="55" t="s">
        <v>307</v>
      </c>
      <c r="B4" s="54" t="s">
        <v>306</v>
      </c>
      <c r="C4" s="50">
        <v>100.486177</v>
      </c>
      <c r="D4" s="50">
        <v>100.486177</v>
      </c>
      <c r="E4" s="50">
        <v>0</v>
      </c>
      <c r="F4" s="50">
        <v>0</v>
      </c>
      <c r="G4" s="50">
        <v>0</v>
      </c>
      <c r="H4" s="50">
        <v>0</v>
      </c>
    </row>
    <row r="5" spans="1:9" ht="14.25" customHeight="1">
      <c r="A5" s="53" t="s">
        <v>389</v>
      </c>
      <c r="B5" s="49" t="s">
        <v>388</v>
      </c>
      <c r="C5" s="48">
        <v>100.486177</v>
      </c>
      <c r="D5" s="48">
        <v>100.486177</v>
      </c>
      <c r="E5" s="48">
        <v>0</v>
      </c>
      <c r="F5" s="48">
        <v>0</v>
      </c>
      <c r="G5" s="48">
        <v>0</v>
      </c>
      <c r="H5" s="48">
        <v>0</v>
      </c>
    </row>
    <row r="6" spans="1:9" ht="14.25" customHeight="1">
      <c r="A6" s="62" t="s">
        <v>393</v>
      </c>
      <c r="B6" s="62" t="s">
        <v>392</v>
      </c>
      <c r="C6" s="34">
        <v>73.288411999999994</v>
      </c>
      <c r="D6" s="20">
        <v>73.288411999999994</v>
      </c>
      <c r="E6" s="20">
        <v>0</v>
      </c>
      <c r="F6" s="20">
        <v>0</v>
      </c>
      <c r="G6" s="20">
        <v>0</v>
      </c>
      <c r="H6" s="20">
        <v>0</v>
      </c>
      <c r="I6" s="52"/>
    </row>
    <row r="7" spans="1:9" ht="14.25" customHeight="1">
      <c r="A7" s="62" t="s">
        <v>324</v>
      </c>
      <c r="B7" s="62" t="s">
        <v>323</v>
      </c>
      <c r="C7" s="34">
        <v>10.771392000000001</v>
      </c>
      <c r="D7" s="20">
        <v>10.771392000000001</v>
      </c>
      <c r="E7" s="20">
        <v>0</v>
      </c>
      <c r="F7" s="20">
        <v>0</v>
      </c>
      <c r="G7" s="20">
        <v>0</v>
      </c>
      <c r="H7" s="20">
        <v>0</v>
      </c>
      <c r="I7" s="52"/>
    </row>
    <row r="8" spans="1:9" ht="14.25" customHeight="1">
      <c r="A8" s="62" t="s">
        <v>322</v>
      </c>
      <c r="B8" s="62" t="s">
        <v>321</v>
      </c>
      <c r="C8" s="34">
        <v>5.3856960000000003</v>
      </c>
      <c r="D8" s="20">
        <v>5.3856960000000003</v>
      </c>
      <c r="E8" s="20">
        <v>0</v>
      </c>
      <c r="F8" s="20">
        <v>0</v>
      </c>
      <c r="G8" s="20">
        <v>0</v>
      </c>
      <c r="H8" s="20">
        <v>0</v>
      </c>
      <c r="I8" s="52"/>
    </row>
    <row r="9" spans="1:9" ht="14.25" customHeight="1">
      <c r="A9" s="62" t="s">
        <v>318</v>
      </c>
      <c r="B9" s="62" t="s">
        <v>317</v>
      </c>
      <c r="C9" s="34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52"/>
    </row>
    <row r="10" spans="1:9" ht="14.25" customHeight="1">
      <c r="A10" s="62" t="s">
        <v>391</v>
      </c>
      <c r="B10" s="62" t="s">
        <v>390</v>
      </c>
      <c r="C10" s="34">
        <v>4.3085570000000004</v>
      </c>
      <c r="D10" s="20">
        <v>4.3085570000000004</v>
      </c>
      <c r="E10" s="20">
        <v>0</v>
      </c>
      <c r="F10" s="20">
        <v>0</v>
      </c>
      <c r="G10" s="20">
        <v>0</v>
      </c>
      <c r="H10" s="20">
        <v>0</v>
      </c>
      <c r="I10" s="52"/>
    </row>
    <row r="11" spans="1:9" ht="14.25" customHeight="1">
      <c r="A11" s="62" t="s">
        <v>308</v>
      </c>
      <c r="B11" s="62" t="s">
        <v>151</v>
      </c>
      <c r="C11" s="34">
        <v>6.7321200000000001</v>
      </c>
      <c r="D11" s="20">
        <v>6.7321200000000001</v>
      </c>
      <c r="E11" s="20">
        <v>0</v>
      </c>
      <c r="F11" s="20">
        <v>0</v>
      </c>
      <c r="G11" s="20">
        <v>0</v>
      </c>
      <c r="H11" s="20">
        <v>0</v>
      </c>
      <c r="I11" s="52"/>
    </row>
  </sheetData>
  <mergeCells count="2">
    <mergeCell ref="A1:H1"/>
    <mergeCell ref="A2:G2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C16" sqref="C16"/>
    </sheetView>
  </sheetViews>
  <sheetFormatPr defaultColWidth="10" defaultRowHeight="13.5"/>
  <cols>
    <col min="1" max="1" width="12.25" style="19" customWidth="1"/>
    <col min="2" max="2" width="25.125" style="19" customWidth="1"/>
    <col min="3" max="3" width="15.75" style="19" customWidth="1"/>
    <col min="4" max="4" width="14" style="19" customWidth="1"/>
    <col min="5" max="5" width="16.25" style="19" customWidth="1"/>
    <col min="6" max="6" width="13.875" style="19" customWidth="1"/>
    <col min="7" max="7" width="15.125" style="19" customWidth="1"/>
    <col min="8" max="8" width="12" style="19" customWidth="1"/>
    <col min="9" max="9" width="11.625" style="19" customWidth="1"/>
    <col min="10" max="10" width="19.375" style="19" customWidth="1"/>
    <col min="11" max="11" width="12.875" style="19" customWidth="1"/>
    <col min="12" max="12" width="16.375" style="19" customWidth="1"/>
    <col min="13" max="16384" width="10" style="19"/>
  </cols>
  <sheetData>
    <row r="1" spans="1:12" ht="56.45" customHeight="1">
      <c r="A1" s="71" t="s">
        <v>120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4.25" customHeight="1">
      <c r="A2" s="77" t="s">
        <v>396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22" t="s">
        <v>305</v>
      </c>
    </row>
    <row r="3" spans="1:12" ht="22.7" customHeight="1">
      <c r="A3" s="75" t="s">
        <v>116</v>
      </c>
      <c r="B3" s="75" t="s">
        <v>121</v>
      </c>
      <c r="C3" s="75" t="s">
        <v>122</v>
      </c>
      <c r="D3" s="75"/>
      <c r="E3" s="75"/>
      <c r="F3" s="75"/>
      <c r="G3" s="75"/>
      <c r="H3" s="75" t="s">
        <v>123</v>
      </c>
      <c r="I3" s="75"/>
      <c r="J3" s="75"/>
      <c r="K3" s="75"/>
      <c r="L3" s="75"/>
    </row>
    <row r="4" spans="1:12" ht="14.25" customHeight="1">
      <c r="A4" s="75"/>
      <c r="B4" s="75"/>
      <c r="C4" s="75" t="s">
        <v>124</v>
      </c>
      <c r="D4" s="75" t="s">
        <v>82</v>
      </c>
      <c r="E4" s="75"/>
      <c r="F4" s="75"/>
      <c r="G4" s="75" t="s">
        <v>83</v>
      </c>
      <c r="H4" s="75" t="s">
        <v>82</v>
      </c>
      <c r="I4" s="75"/>
      <c r="J4" s="75"/>
      <c r="K4" s="75" t="s">
        <v>83</v>
      </c>
      <c r="L4" s="75"/>
    </row>
    <row r="5" spans="1:12" ht="28.7" customHeight="1">
      <c r="A5" s="75"/>
      <c r="B5" s="75"/>
      <c r="C5" s="75"/>
      <c r="D5" s="64" t="s">
        <v>65</v>
      </c>
      <c r="E5" s="64" t="s">
        <v>95</v>
      </c>
      <c r="F5" s="64" t="s">
        <v>96</v>
      </c>
      <c r="G5" s="75"/>
      <c r="H5" s="64" t="s">
        <v>125</v>
      </c>
      <c r="I5" s="64" t="s">
        <v>126</v>
      </c>
      <c r="J5" s="64" t="s">
        <v>127</v>
      </c>
      <c r="K5" s="64" t="s">
        <v>126</v>
      </c>
      <c r="L5" s="64" t="s">
        <v>127</v>
      </c>
    </row>
    <row r="6" spans="1:12" ht="14.25" customHeight="1">
      <c r="A6" s="55" t="s">
        <v>307</v>
      </c>
      <c r="B6" s="55" t="s">
        <v>306</v>
      </c>
      <c r="C6" s="50">
        <v>100.486177</v>
      </c>
      <c r="D6" s="50">
        <v>100.486177</v>
      </c>
      <c r="E6" s="50">
        <v>97.270177000000004</v>
      </c>
      <c r="F6" s="50">
        <v>3.2160000000000002</v>
      </c>
      <c r="G6" s="50">
        <v>0</v>
      </c>
      <c r="H6" s="50">
        <v>1.2864</v>
      </c>
      <c r="I6" s="50">
        <v>0</v>
      </c>
      <c r="J6" s="50">
        <v>99.199776999999997</v>
      </c>
      <c r="K6" s="50">
        <v>0</v>
      </c>
      <c r="L6" s="50">
        <v>0</v>
      </c>
    </row>
    <row r="7" spans="1:12" ht="14.25" customHeight="1">
      <c r="A7" s="53" t="s">
        <v>389</v>
      </c>
      <c r="B7" s="53" t="s">
        <v>388</v>
      </c>
      <c r="C7" s="48">
        <v>100.486177</v>
      </c>
      <c r="D7" s="48">
        <v>100.486177</v>
      </c>
      <c r="E7" s="48">
        <v>97.270177000000004</v>
      </c>
      <c r="F7" s="48">
        <v>3.2160000000000002</v>
      </c>
      <c r="G7" s="48">
        <v>0</v>
      </c>
      <c r="H7" s="48">
        <v>1.2864</v>
      </c>
      <c r="I7" s="48">
        <v>0</v>
      </c>
      <c r="J7" s="48">
        <v>99.199776999999997</v>
      </c>
      <c r="K7" s="48">
        <v>0</v>
      </c>
      <c r="L7" s="48">
        <v>0</v>
      </c>
    </row>
    <row r="8" spans="1:12" ht="14.25" customHeight="1">
      <c r="A8" s="62" t="s">
        <v>393</v>
      </c>
      <c r="B8" s="61" t="s">
        <v>392</v>
      </c>
      <c r="C8" s="34">
        <v>73.288411999999994</v>
      </c>
      <c r="D8" s="34">
        <v>73.288411999999994</v>
      </c>
      <c r="E8" s="34">
        <v>70.072412</v>
      </c>
      <c r="F8" s="34">
        <v>3.2160000000000002</v>
      </c>
      <c r="G8" s="34">
        <v>0</v>
      </c>
      <c r="H8" s="34">
        <v>1.2864</v>
      </c>
      <c r="I8" s="34">
        <v>0</v>
      </c>
      <c r="J8" s="34">
        <v>72.002011999999993</v>
      </c>
      <c r="K8" s="34">
        <v>0</v>
      </c>
      <c r="L8" s="34">
        <v>0</v>
      </c>
    </row>
    <row r="9" spans="1:12" ht="22.7" customHeight="1">
      <c r="A9" s="62" t="s">
        <v>324</v>
      </c>
      <c r="B9" s="61" t="s">
        <v>323</v>
      </c>
      <c r="C9" s="34">
        <v>10.771392000000001</v>
      </c>
      <c r="D9" s="34">
        <v>10.771392000000001</v>
      </c>
      <c r="E9" s="34">
        <v>10.771392000000001</v>
      </c>
      <c r="F9" s="34">
        <v>0</v>
      </c>
      <c r="G9" s="34">
        <v>0</v>
      </c>
      <c r="H9" s="34">
        <v>0</v>
      </c>
      <c r="I9" s="34">
        <v>0</v>
      </c>
      <c r="J9" s="34">
        <v>10.771392000000001</v>
      </c>
      <c r="K9" s="34">
        <v>0</v>
      </c>
      <c r="L9" s="34">
        <v>0</v>
      </c>
    </row>
    <row r="10" spans="1:12" ht="14.25" customHeight="1">
      <c r="A10" s="62" t="s">
        <v>322</v>
      </c>
      <c r="B10" s="61" t="s">
        <v>321</v>
      </c>
      <c r="C10" s="34">
        <v>5.3856960000000003</v>
      </c>
      <c r="D10" s="34">
        <v>5.3856960000000003</v>
      </c>
      <c r="E10" s="34">
        <v>5.3856960000000003</v>
      </c>
      <c r="F10" s="34">
        <v>0</v>
      </c>
      <c r="G10" s="34">
        <v>0</v>
      </c>
      <c r="H10" s="34">
        <v>0</v>
      </c>
      <c r="I10" s="34">
        <v>0</v>
      </c>
      <c r="J10" s="34">
        <v>5.3856960000000003</v>
      </c>
      <c r="K10" s="34">
        <v>0</v>
      </c>
      <c r="L10" s="34">
        <v>0</v>
      </c>
    </row>
    <row r="11" spans="1:12" ht="14.25" customHeight="1">
      <c r="A11" s="62" t="s">
        <v>318</v>
      </c>
      <c r="B11" s="61" t="s">
        <v>317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</row>
    <row r="12" spans="1:12" ht="14.25" customHeight="1">
      <c r="A12" s="62" t="s">
        <v>391</v>
      </c>
      <c r="B12" s="61" t="s">
        <v>390</v>
      </c>
      <c r="C12" s="34">
        <v>4.3085570000000004</v>
      </c>
      <c r="D12" s="34">
        <v>4.3085570000000004</v>
      </c>
      <c r="E12" s="34">
        <v>4.3085570000000004</v>
      </c>
      <c r="F12" s="34">
        <v>0</v>
      </c>
      <c r="G12" s="34">
        <v>0</v>
      </c>
      <c r="H12" s="34">
        <v>0</v>
      </c>
      <c r="I12" s="34">
        <v>0</v>
      </c>
      <c r="J12" s="34">
        <v>4.3085570000000004</v>
      </c>
      <c r="K12" s="34">
        <v>0</v>
      </c>
      <c r="L12" s="34">
        <v>0</v>
      </c>
    </row>
    <row r="13" spans="1:12" ht="14.25" customHeight="1">
      <c r="A13" s="62" t="s">
        <v>308</v>
      </c>
      <c r="B13" s="61" t="s">
        <v>151</v>
      </c>
      <c r="C13" s="34">
        <v>6.7321200000000001</v>
      </c>
      <c r="D13" s="34">
        <v>6.7321200000000001</v>
      </c>
      <c r="E13" s="34">
        <v>6.7321200000000001</v>
      </c>
      <c r="F13" s="34">
        <v>0</v>
      </c>
      <c r="G13" s="34">
        <v>0</v>
      </c>
      <c r="H13" s="34">
        <v>0</v>
      </c>
      <c r="I13" s="34">
        <v>0</v>
      </c>
      <c r="J13" s="34">
        <v>6.7321200000000001</v>
      </c>
      <c r="K13" s="34">
        <v>0</v>
      </c>
      <c r="L13" s="34">
        <v>0</v>
      </c>
    </row>
  </sheetData>
  <mergeCells count="11">
    <mergeCell ref="K4:L4"/>
    <mergeCell ref="A1:L1"/>
    <mergeCell ref="A2:K2"/>
    <mergeCell ref="A3:A5"/>
    <mergeCell ref="B3:B5"/>
    <mergeCell ref="C3:G3"/>
    <mergeCell ref="H3:L3"/>
    <mergeCell ref="C4:C5"/>
    <mergeCell ref="D4:F4"/>
    <mergeCell ref="G4:G5"/>
    <mergeCell ref="H4:J4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4"/>
  <sheetViews>
    <sheetView tabSelected="1" topLeftCell="E1" workbookViewId="0">
      <selection activeCell="J13" sqref="J13"/>
    </sheetView>
  </sheetViews>
  <sheetFormatPr defaultColWidth="10" defaultRowHeight="13.5"/>
  <cols>
    <col min="1" max="1" width="5.5" style="19" customWidth="1"/>
    <col min="2" max="2" width="4.75" style="19" customWidth="1"/>
    <col min="3" max="3" width="40.375" style="19" customWidth="1"/>
    <col min="4" max="4" width="5.125" style="19" customWidth="1"/>
    <col min="5" max="5" width="5" style="19" customWidth="1"/>
    <col min="6" max="6" width="42.5" style="19" customWidth="1"/>
    <col min="7" max="8" width="21" style="19" customWidth="1"/>
    <col min="9" max="10" width="20.875" style="19" customWidth="1"/>
    <col min="11" max="11" width="20.5" style="19" customWidth="1"/>
    <col min="12" max="12" width="9.75" style="19" customWidth="1"/>
    <col min="13" max="16384" width="10" style="19"/>
  </cols>
  <sheetData>
    <row r="1" spans="1:12" ht="42.2" customHeight="1">
      <c r="A1" s="88" t="s">
        <v>128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4.25" customHeight="1">
      <c r="A2" s="89" t="s">
        <v>396</v>
      </c>
      <c r="B2" s="89"/>
      <c r="C2" s="89"/>
      <c r="D2" s="89"/>
      <c r="E2" s="89"/>
      <c r="F2" s="89"/>
      <c r="G2" s="89"/>
      <c r="H2" s="89"/>
      <c r="I2" s="89"/>
      <c r="J2" s="89"/>
      <c r="K2" s="59" t="s">
        <v>381</v>
      </c>
    </row>
    <row r="3" spans="1:12" ht="14.25" customHeight="1">
      <c r="A3" s="79" t="s">
        <v>129</v>
      </c>
      <c r="B3" s="79"/>
      <c r="C3" s="79"/>
      <c r="D3" s="79" t="s">
        <v>130</v>
      </c>
      <c r="E3" s="79"/>
      <c r="F3" s="79"/>
      <c r="G3" s="79" t="s">
        <v>65</v>
      </c>
      <c r="H3" s="79" t="s">
        <v>82</v>
      </c>
      <c r="I3" s="79"/>
      <c r="J3" s="79"/>
      <c r="K3" s="79" t="s">
        <v>83</v>
      </c>
    </row>
    <row r="4" spans="1:12" ht="33.950000000000003" customHeight="1">
      <c r="A4" s="79" t="s">
        <v>78</v>
      </c>
      <c r="B4" s="79"/>
      <c r="C4" s="66" t="s">
        <v>117</v>
      </c>
      <c r="D4" s="79" t="s">
        <v>78</v>
      </c>
      <c r="E4" s="79"/>
      <c r="F4" s="66" t="s">
        <v>117</v>
      </c>
      <c r="G4" s="79"/>
      <c r="H4" s="79" t="s">
        <v>66</v>
      </c>
      <c r="I4" s="79" t="s">
        <v>95</v>
      </c>
      <c r="J4" s="79" t="s">
        <v>96</v>
      </c>
      <c r="K4" s="79"/>
    </row>
    <row r="5" spans="1:12" ht="14.25" customHeight="1">
      <c r="A5" s="66" t="s">
        <v>131</v>
      </c>
      <c r="B5" s="66" t="s">
        <v>132</v>
      </c>
      <c r="C5" s="66"/>
      <c r="D5" s="66" t="s">
        <v>131</v>
      </c>
      <c r="E5" s="66" t="s">
        <v>132</v>
      </c>
      <c r="F5" s="66"/>
      <c r="G5" s="79"/>
      <c r="H5" s="79"/>
      <c r="I5" s="79"/>
      <c r="J5" s="79"/>
      <c r="K5" s="79"/>
    </row>
    <row r="6" spans="1:12" ht="14.25" customHeight="1">
      <c r="A6" s="58"/>
      <c r="B6" s="58"/>
      <c r="C6" s="58"/>
      <c r="D6" s="58"/>
      <c r="E6" s="58"/>
      <c r="F6" s="58" t="s">
        <v>124</v>
      </c>
      <c r="G6" s="56">
        <f>SUM(G7,G21)</f>
        <v>100.48817699999999</v>
      </c>
      <c r="H6" s="56">
        <f t="shared" ref="H6:J6" si="0">SUM(H7,H21)</f>
        <v>100.48817699999999</v>
      </c>
      <c r="I6" s="56">
        <f t="shared" si="0"/>
        <v>97.272176999999999</v>
      </c>
      <c r="J6" s="56">
        <f t="shared" si="0"/>
        <v>3.2160000000000002</v>
      </c>
      <c r="K6" s="56">
        <v>0</v>
      </c>
      <c r="L6" s="63"/>
    </row>
    <row r="7" spans="1:12" ht="14.25" customHeight="1">
      <c r="A7" s="57" t="s">
        <v>133</v>
      </c>
      <c r="B7" s="57"/>
      <c r="C7" s="57" t="s">
        <v>134</v>
      </c>
      <c r="D7" s="57">
        <v>301</v>
      </c>
      <c r="E7" s="57"/>
      <c r="F7" s="57" t="s">
        <v>135</v>
      </c>
      <c r="G7" s="56">
        <f>SUM(G8:G20)</f>
        <v>97.272176999999999</v>
      </c>
      <c r="H7" s="56">
        <f t="shared" ref="H7:I7" si="1">SUM(H8:H20)</f>
        <v>97.272176999999999</v>
      </c>
      <c r="I7" s="56">
        <f t="shared" si="1"/>
        <v>97.272176999999999</v>
      </c>
      <c r="J7" s="56">
        <v>0</v>
      </c>
      <c r="K7" s="56">
        <v>0</v>
      </c>
    </row>
    <row r="8" spans="1:12" ht="14.25" customHeight="1">
      <c r="A8" s="87"/>
      <c r="B8" s="87" t="s">
        <v>136</v>
      </c>
      <c r="C8" s="87" t="s">
        <v>137</v>
      </c>
      <c r="D8" s="67"/>
      <c r="E8" s="67" t="s">
        <v>136</v>
      </c>
      <c r="F8" s="67" t="s">
        <v>138</v>
      </c>
      <c r="G8" s="56">
        <v>39.988799999999998</v>
      </c>
      <c r="H8" s="56">
        <v>39.988799999999998</v>
      </c>
      <c r="I8" s="56">
        <v>39.988799999999998</v>
      </c>
      <c r="J8" s="56">
        <v>0</v>
      </c>
      <c r="K8" s="56">
        <v>0</v>
      </c>
    </row>
    <row r="9" spans="1:12" ht="14.25" customHeight="1">
      <c r="A9" s="87"/>
      <c r="B9" s="87"/>
      <c r="C9" s="87"/>
      <c r="D9" s="67"/>
      <c r="E9" s="67" t="s">
        <v>139</v>
      </c>
      <c r="F9" s="67" t="s">
        <v>140</v>
      </c>
      <c r="G9" s="56">
        <v>3.6360000000000001</v>
      </c>
      <c r="H9" s="56">
        <v>3.6360000000000001</v>
      </c>
      <c r="I9" s="56">
        <v>3.6360000000000001</v>
      </c>
      <c r="J9" s="56">
        <v>0</v>
      </c>
      <c r="K9" s="56">
        <v>0</v>
      </c>
    </row>
    <row r="10" spans="1:12" ht="14.25" customHeight="1">
      <c r="A10" s="87"/>
      <c r="B10" s="87"/>
      <c r="C10" s="87"/>
      <c r="D10" s="69"/>
      <c r="E10" s="69" t="s">
        <v>399</v>
      </c>
      <c r="F10" s="69" t="s">
        <v>401</v>
      </c>
      <c r="G10" s="56">
        <f>SUM(H10)</f>
        <v>21.5</v>
      </c>
      <c r="H10" s="56">
        <f>SUM(I10)</f>
        <v>21.5</v>
      </c>
      <c r="I10" s="56">
        <v>21.5</v>
      </c>
      <c r="J10" s="56"/>
      <c r="K10" s="56"/>
    </row>
    <row r="11" spans="1:12" ht="14.25" customHeight="1">
      <c r="A11" s="87"/>
      <c r="B11" s="87"/>
      <c r="C11" s="87"/>
      <c r="D11" s="67"/>
      <c r="E11" s="69" t="s">
        <v>400</v>
      </c>
      <c r="F11" s="67" t="s">
        <v>142</v>
      </c>
      <c r="G11" s="56">
        <v>3.3323999999999998</v>
      </c>
      <c r="H11" s="56">
        <v>3.3323999999999998</v>
      </c>
      <c r="I11" s="56">
        <v>3.3323999999999998</v>
      </c>
      <c r="J11" s="56">
        <v>0</v>
      </c>
      <c r="K11" s="56">
        <v>0</v>
      </c>
    </row>
    <row r="12" spans="1:12" ht="14.25" customHeight="1">
      <c r="A12" s="87"/>
      <c r="B12" s="87" t="s">
        <v>139</v>
      </c>
      <c r="C12" s="87" t="s">
        <v>143</v>
      </c>
      <c r="D12" s="67"/>
      <c r="E12" s="67" t="s">
        <v>144</v>
      </c>
      <c r="F12" s="67" t="s">
        <v>145</v>
      </c>
      <c r="G12" s="56">
        <v>10.771392000000001</v>
      </c>
      <c r="H12" s="56">
        <v>10.771392000000001</v>
      </c>
      <c r="I12" s="56">
        <v>10.771392000000001</v>
      </c>
      <c r="J12" s="56">
        <v>0</v>
      </c>
      <c r="K12" s="56">
        <v>0</v>
      </c>
    </row>
    <row r="13" spans="1:12" ht="14.25" customHeight="1">
      <c r="A13" s="87"/>
      <c r="B13" s="87"/>
      <c r="C13" s="87"/>
      <c r="D13" s="67"/>
      <c r="E13" s="67" t="s">
        <v>146</v>
      </c>
      <c r="F13" s="67" t="s">
        <v>147</v>
      </c>
      <c r="G13" s="56">
        <v>5.3856960000000003</v>
      </c>
      <c r="H13" s="56">
        <v>5.3856960000000003</v>
      </c>
      <c r="I13" s="56">
        <v>5.3856960000000003</v>
      </c>
      <c r="J13" s="56">
        <v>0</v>
      </c>
      <c r="K13" s="56">
        <v>0</v>
      </c>
    </row>
    <row r="14" spans="1:12" ht="14.25" customHeight="1">
      <c r="A14" s="87"/>
      <c r="B14" s="87"/>
      <c r="C14" s="87"/>
      <c r="D14" s="67"/>
      <c r="E14" s="67">
        <v>10</v>
      </c>
      <c r="F14" s="67" t="s">
        <v>148</v>
      </c>
      <c r="G14" s="56">
        <v>4.3085570000000004</v>
      </c>
      <c r="H14" s="56">
        <v>4.3085570000000004</v>
      </c>
      <c r="I14" s="56">
        <v>4.3085570000000004</v>
      </c>
      <c r="J14" s="56">
        <v>0</v>
      </c>
      <c r="K14" s="56">
        <v>0</v>
      </c>
    </row>
    <row r="15" spans="1:12" ht="14.25" customHeight="1">
      <c r="A15" s="87"/>
      <c r="B15" s="87"/>
      <c r="C15" s="87"/>
      <c r="D15" s="67"/>
      <c r="E15" s="67">
        <v>11</v>
      </c>
      <c r="F15" s="67" t="s">
        <v>149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pans="1:12" ht="14.25" customHeight="1">
      <c r="A16" s="87"/>
      <c r="B16" s="87"/>
      <c r="C16" s="87"/>
      <c r="D16" s="67"/>
      <c r="E16" s="67">
        <v>12</v>
      </c>
      <c r="F16" s="67" t="s">
        <v>150</v>
      </c>
      <c r="G16" s="56">
        <v>0.67321200000000003</v>
      </c>
      <c r="H16" s="56">
        <v>0.67321200000000003</v>
      </c>
      <c r="I16" s="56">
        <v>0.67321200000000003</v>
      </c>
      <c r="J16" s="56">
        <v>0</v>
      </c>
      <c r="K16" s="56">
        <v>0</v>
      </c>
    </row>
    <row r="17" spans="1:11" ht="14.25" customHeight="1">
      <c r="A17" s="67"/>
      <c r="B17" s="67" t="s">
        <v>141</v>
      </c>
      <c r="C17" s="67" t="s">
        <v>151</v>
      </c>
      <c r="D17" s="67"/>
      <c r="E17" s="67">
        <v>13</v>
      </c>
      <c r="F17" s="67" t="s">
        <v>151</v>
      </c>
      <c r="G17" s="56">
        <v>6.7321200000000001</v>
      </c>
      <c r="H17" s="56">
        <v>6.7321200000000001</v>
      </c>
      <c r="I17" s="56">
        <v>6.7321200000000001</v>
      </c>
      <c r="J17" s="56">
        <v>0</v>
      </c>
      <c r="K17" s="56">
        <v>0</v>
      </c>
    </row>
    <row r="18" spans="1:11" ht="14.25" customHeight="1">
      <c r="A18" s="87"/>
      <c r="B18" s="87">
        <v>99</v>
      </c>
      <c r="C18" s="87" t="s">
        <v>152</v>
      </c>
      <c r="D18" s="67"/>
      <c r="E18" s="67" t="s">
        <v>153</v>
      </c>
      <c r="F18" s="67" t="s">
        <v>154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pans="1:11" ht="14.25" customHeight="1">
      <c r="A19" s="87"/>
      <c r="B19" s="87"/>
      <c r="C19" s="87"/>
      <c r="D19" s="67"/>
      <c r="E19" s="67">
        <v>14</v>
      </c>
      <c r="F19" s="67" t="s">
        <v>155</v>
      </c>
      <c r="G19" s="56">
        <v>0.94399999999999995</v>
      </c>
      <c r="H19" s="56">
        <v>0.94399999999999995</v>
      </c>
      <c r="I19" s="56">
        <v>0.94399999999999995</v>
      </c>
      <c r="J19" s="56">
        <v>0</v>
      </c>
      <c r="K19" s="56">
        <v>0</v>
      </c>
    </row>
    <row r="20" spans="1:11" ht="14.25" customHeight="1">
      <c r="A20" s="87"/>
      <c r="B20" s="87"/>
      <c r="C20" s="87"/>
      <c r="D20" s="67"/>
      <c r="E20" s="67">
        <v>99</v>
      </c>
      <c r="F20" s="67" t="s">
        <v>152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</row>
    <row r="21" spans="1:11" ht="14.25" customHeight="1">
      <c r="A21" s="57">
        <v>502</v>
      </c>
      <c r="B21" s="57"/>
      <c r="C21" s="57" t="s">
        <v>156</v>
      </c>
      <c r="D21" s="57">
        <v>302</v>
      </c>
      <c r="E21" s="57"/>
      <c r="F21" s="57" t="s">
        <v>157</v>
      </c>
      <c r="G21" s="56">
        <v>3.2160000000000002</v>
      </c>
      <c r="H21" s="56">
        <v>3.2160000000000002</v>
      </c>
      <c r="I21" s="56">
        <v>0</v>
      </c>
      <c r="J21" s="56">
        <v>3.2160000000000002</v>
      </c>
      <c r="K21" s="56">
        <v>0</v>
      </c>
    </row>
    <row r="22" spans="1:11" ht="14.25" customHeight="1">
      <c r="A22" s="87"/>
      <c r="B22" s="87" t="s">
        <v>136</v>
      </c>
      <c r="C22" s="87" t="s">
        <v>158</v>
      </c>
      <c r="D22" s="67"/>
      <c r="E22" s="67" t="s">
        <v>136</v>
      </c>
      <c r="F22" s="67" t="s">
        <v>159</v>
      </c>
      <c r="G22" s="56">
        <v>1.8695999999999999</v>
      </c>
      <c r="H22" s="56">
        <v>1.8695999999999999</v>
      </c>
      <c r="I22" s="56">
        <v>0</v>
      </c>
      <c r="J22" s="56">
        <v>1.8695999999999999</v>
      </c>
      <c r="K22" s="56">
        <v>0</v>
      </c>
    </row>
    <row r="23" spans="1:11" ht="14.25" customHeight="1">
      <c r="A23" s="87"/>
      <c r="B23" s="87"/>
      <c r="C23" s="87"/>
      <c r="D23" s="67"/>
      <c r="E23" s="67" t="s">
        <v>139</v>
      </c>
      <c r="F23" s="67" t="s">
        <v>160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</row>
    <row r="24" spans="1:11" ht="14.25" customHeight="1">
      <c r="A24" s="87"/>
      <c r="B24" s="87"/>
      <c r="C24" s="87"/>
      <c r="D24" s="67"/>
      <c r="E24" s="67" t="s">
        <v>161</v>
      </c>
      <c r="F24" s="67" t="s">
        <v>162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</row>
    <row r="25" spans="1:11" ht="14.25" customHeight="1">
      <c r="A25" s="87"/>
      <c r="B25" s="87"/>
      <c r="C25" s="87"/>
      <c r="D25" s="67"/>
      <c r="E25" s="67" t="s">
        <v>163</v>
      </c>
      <c r="F25" s="67" t="s">
        <v>164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</row>
    <row r="26" spans="1:11" ht="14.25" customHeight="1">
      <c r="A26" s="87"/>
      <c r="B26" s="87"/>
      <c r="C26" s="87"/>
      <c r="D26" s="67"/>
      <c r="E26" s="67" t="s">
        <v>153</v>
      </c>
      <c r="F26" s="67" t="s">
        <v>165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</row>
    <row r="27" spans="1:11" ht="14.25" customHeight="1">
      <c r="A27" s="87"/>
      <c r="B27" s="87"/>
      <c r="C27" s="87"/>
      <c r="D27" s="67"/>
      <c r="E27" s="67" t="s">
        <v>166</v>
      </c>
      <c r="F27" s="67" t="s">
        <v>167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</row>
    <row r="28" spans="1:11" ht="14.25" customHeight="1">
      <c r="A28" s="87"/>
      <c r="B28" s="87"/>
      <c r="C28" s="87"/>
      <c r="D28" s="67"/>
      <c r="E28" s="67" t="s">
        <v>144</v>
      </c>
      <c r="F28" s="67" t="s">
        <v>168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</row>
    <row r="29" spans="1:11" ht="14.25" customHeight="1">
      <c r="A29" s="87"/>
      <c r="B29" s="87"/>
      <c r="C29" s="87"/>
      <c r="D29" s="67"/>
      <c r="E29" s="67" t="s">
        <v>146</v>
      </c>
      <c r="F29" s="67" t="s">
        <v>169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</row>
    <row r="30" spans="1:11" ht="14.25" customHeight="1">
      <c r="A30" s="87"/>
      <c r="B30" s="87"/>
      <c r="C30" s="87"/>
      <c r="D30" s="67"/>
      <c r="E30" s="67">
        <v>11</v>
      </c>
      <c r="F30" s="67" t="s">
        <v>170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</row>
    <row r="31" spans="1:11" ht="14.25" customHeight="1">
      <c r="A31" s="87"/>
      <c r="B31" s="87"/>
      <c r="C31" s="87"/>
      <c r="D31" s="67"/>
      <c r="E31" s="67">
        <v>14</v>
      </c>
      <c r="F31" s="67" t="s">
        <v>171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</row>
    <row r="32" spans="1:11" ht="14.25" customHeight="1">
      <c r="A32" s="87"/>
      <c r="B32" s="87"/>
      <c r="C32" s="87"/>
      <c r="D32" s="67"/>
      <c r="E32" s="67">
        <v>28</v>
      </c>
      <c r="F32" s="67" t="s">
        <v>172</v>
      </c>
      <c r="G32" s="56">
        <v>1.3464</v>
      </c>
      <c r="H32" s="56">
        <v>1.3464</v>
      </c>
      <c r="I32" s="56">
        <v>0</v>
      </c>
      <c r="J32" s="56">
        <v>1.3464</v>
      </c>
      <c r="K32" s="56">
        <v>0</v>
      </c>
    </row>
    <row r="33" spans="1:11" ht="14.25" customHeight="1">
      <c r="A33" s="87"/>
      <c r="B33" s="87"/>
      <c r="C33" s="87"/>
      <c r="D33" s="67"/>
      <c r="E33" s="67">
        <v>29</v>
      </c>
      <c r="F33" s="67" t="s">
        <v>173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</row>
    <row r="34" spans="1:11" ht="14.25" customHeight="1">
      <c r="A34" s="87"/>
      <c r="B34" s="87"/>
      <c r="C34" s="87"/>
      <c r="D34" s="67"/>
      <c r="E34" s="67">
        <v>39</v>
      </c>
      <c r="F34" s="67" t="s">
        <v>174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</row>
    <row r="35" spans="1:11" ht="14.25" customHeight="1">
      <c r="A35" s="87"/>
      <c r="B35" s="87"/>
      <c r="C35" s="87"/>
      <c r="D35" s="67"/>
      <c r="E35" s="67">
        <v>40</v>
      </c>
      <c r="F35" s="67" t="s">
        <v>175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</row>
    <row r="36" spans="1:11" ht="14.25" customHeight="1">
      <c r="A36" s="67"/>
      <c r="B36" s="67" t="s">
        <v>139</v>
      </c>
      <c r="C36" s="67" t="s">
        <v>176</v>
      </c>
      <c r="D36" s="67"/>
      <c r="E36" s="67">
        <v>15</v>
      </c>
      <c r="F36" s="67" t="s">
        <v>176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</row>
    <row r="37" spans="1:11" ht="14.25" customHeight="1">
      <c r="A37" s="67"/>
      <c r="B37" s="67" t="s">
        <v>141</v>
      </c>
      <c r="C37" s="67" t="s">
        <v>177</v>
      </c>
      <c r="D37" s="67"/>
      <c r="E37" s="67">
        <v>16</v>
      </c>
      <c r="F37" s="67" t="s">
        <v>177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</row>
    <row r="38" spans="1:11" ht="14.25" customHeight="1">
      <c r="A38" s="87"/>
      <c r="B38" s="87" t="s">
        <v>161</v>
      </c>
      <c r="C38" s="87" t="s">
        <v>178</v>
      </c>
      <c r="D38" s="67"/>
      <c r="E38" s="67">
        <v>18</v>
      </c>
      <c r="F38" s="67" t="s">
        <v>179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</row>
    <row r="39" spans="1:11" ht="14.25" customHeight="1">
      <c r="A39" s="87"/>
      <c r="B39" s="87"/>
      <c r="C39" s="87"/>
      <c r="D39" s="67"/>
      <c r="E39" s="67">
        <v>24</v>
      </c>
      <c r="F39" s="67" t="s">
        <v>180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</row>
    <row r="40" spans="1:11" ht="14.25" customHeight="1">
      <c r="A40" s="87"/>
      <c r="B40" s="87"/>
      <c r="C40" s="87"/>
      <c r="D40" s="67"/>
      <c r="E40" s="67">
        <v>25</v>
      </c>
      <c r="F40" s="67" t="s">
        <v>181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</row>
    <row r="41" spans="1:11" ht="14.25" customHeight="1">
      <c r="A41" s="87"/>
      <c r="B41" s="87" t="s">
        <v>163</v>
      </c>
      <c r="C41" s="87" t="s">
        <v>182</v>
      </c>
      <c r="D41" s="67"/>
      <c r="E41" s="67" t="s">
        <v>141</v>
      </c>
      <c r="F41" s="67" t="s">
        <v>183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</row>
    <row r="42" spans="1:11" ht="14.25" customHeight="1">
      <c r="A42" s="87"/>
      <c r="B42" s="87"/>
      <c r="C42" s="87"/>
      <c r="D42" s="67"/>
      <c r="E42" s="67">
        <v>26</v>
      </c>
      <c r="F42" s="67" t="s">
        <v>184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</row>
    <row r="43" spans="1:11" ht="14.25" customHeight="1">
      <c r="A43" s="87"/>
      <c r="B43" s="87"/>
      <c r="C43" s="87"/>
      <c r="D43" s="67"/>
      <c r="E43" s="67">
        <v>27</v>
      </c>
      <c r="F43" s="67" t="s">
        <v>182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</row>
    <row r="44" spans="1:11" ht="14.25" customHeight="1">
      <c r="A44" s="67"/>
      <c r="B44" s="67" t="s">
        <v>153</v>
      </c>
      <c r="C44" s="67" t="s">
        <v>103</v>
      </c>
      <c r="D44" s="67"/>
      <c r="E44" s="67">
        <v>17</v>
      </c>
      <c r="F44" s="67" t="s">
        <v>103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</row>
    <row r="45" spans="1:11" ht="14.25" customHeight="1">
      <c r="A45" s="67"/>
      <c r="B45" s="67" t="s">
        <v>166</v>
      </c>
      <c r="C45" s="67" t="s">
        <v>185</v>
      </c>
      <c r="D45" s="67"/>
      <c r="E45" s="67">
        <v>12</v>
      </c>
      <c r="F45" s="67" t="s">
        <v>185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</row>
    <row r="46" spans="1:11" ht="14.25" customHeight="1">
      <c r="A46" s="67"/>
      <c r="B46" s="67" t="s">
        <v>144</v>
      </c>
      <c r="C46" s="67" t="s">
        <v>186</v>
      </c>
      <c r="D46" s="67"/>
      <c r="E46" s="67">
        <v>31</v>
      </c>
      <c r="F46" s="67" t="s">
        <v>186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</row>
    <row r="47" spans="1:11" ht="14.25" customHeight="1">
      <c r="A47" s="67"/>
      <c r="B47" s="67" t="s">
        <v>146</v>
      </c>
      <c r="C47" s="67" t="s">
        <v>187</v>
      </c>
      <c r="D47" s="67"/>
      <c r="E47" s="67">
        <v>13</v>
      </c>
      <c r="F47" s="67" t="s">
        <v>187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</row>
    <row r="48" spans="1:11" ht="14.25" customHeight="1">
      <c r="A48" s="67"/>
      <c r="B48" s="67">
        <v>99</v>
      </c>
      <c r="C48" s="67" t="s">
        <v>188</v>
      </c>
      <c r="D48" s="67"/>
      <c r="E48" s="67">
        <v>99</v>
      </c>
      <c r="F48" s="67" t="s">
        <v>188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</row>
    <row r="49" spans="1:11" ht="14.25" customHeight="1">
      <c r="A49" s="57">
        <v>503</v>
      </c>
      <c r="B49" s="57"/>
      <c r="C49" s="57" t="s">
        <v>189</v>
      </c>
      <c r="D49" s="57">
        <v>310</v>
      </c>
      <c r="E49" s="57"/>
      <c r="F49" s="57" t="s">
        <v>190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</row>
    <row r="50" spans="1:11" ht="14.25" customHeight="1">
      <c r="A50" s="67"/>
      <c r="B50" s="67" t="s">
        <v>136</v>
      </c>
      <c r="C50" s="67" t="s">
        <v>191</v>
      </c>
      <c r="D50" s="67"/>
      <c r="E50" s="67" t="s">
        <v>136</v>
      </c>
      <c r="F50" s="67" t="s">
        <v>191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</row>
    <row r="51" spans="1:11" ht="14.25" customHeight="1">
      <c r="A51" s="67"/>
      <c r="B51" s="67" t="s">
        <v>139</v>
      </c>
      <c r="C51" s="67" t="s">
        <v>192</v>
      </c>
      <c r="D51" s="67"/>
      <c r="E51" s="67" t="s">
        <v>163</v>
      </c>
      <c r="F51" s="67" t="s">
        <v>192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</row>
    <row r="52" spans="1:11" ht="14.25" customHeight="1">
      <c r="A52" s="67"/>
      <c r="B52" s="67" t="s">
        <v>141</v>
      </c>
      <c r="C52" s="67" t="s">
        <v>193</v>
      </c>
      <c r="D52" s="67"/>
      <c r="E52" s="67">
        <v>13</v>
      </c>
      <c r="F52" s="67" t="s">
        <v>193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</row>
    <row r="53" spans="1:11" ht="14.25" customHeight="1">
      <c r="A53" s="87"/>
      <c r="B53" s="87" t="s">
        <v>163</v>
      </c>
      <c r="C53" s="87" t="s">
        <v>194</v>
      </c>
      <c r="D53" s="67"/>
      <c r="E53" s="67" t="s">
        <v>146</v>
      </c>
      <c r="F53" s="67" t="s">
        <v>195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</row>
    <row r="54" spans="1:11" ht="14.25" customHeight="1">
      <c r="A54" s="87"/>
      <c r="B54" s="87"/>
      <c r="C54" s="87"/>
      <c r="D54" s="67"/>
      <c r="E54" s="67">
        <v>10</v>
      </c>
      <c r="F54" s="67" t="s">
        <v>196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</row>
    <row r="55" spans="1:11" ht="14.25" customHeight="1">
      <c r="A55" s="87"/>
      <c r="B55" s="87"/>
      <c r="C55" s="87"/>
      <c r="D55" s="67"/>
      <c r="E55" s="67">
        <v>11</v>
      </c>
      <c r="F55" s="67" t="s">
        <v>197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</row>
    <row r="56" spans="1:11" ht="14.25" customHeight="1">
      <c r="A56" s="87"/>
      <c r="B56" s="87"/>
      <c r="C56" s="87"/>
      <c r="D56" s="67"/>
      <c r="E56" s="67">
        <v>12</v>
      </c>
      <c r="F56" s="67" t="s">
        <v>198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</row>
    <row r="57" spans="1:11" ht="14.25" customHeight="1">
      <c r="A57" s="87"/>
      <c r="B57" s="87" t="s">
        <v>153</v>
      </c>
      <c r="C57" s="87" t="s">
        <v>199</v>
      </c>
      <c r="D57" s="67"/>
      <c r="E57" s="67" t="s">
        <v>139</v>
      </c>
      <c r="F57" s="67" t="s">
        <v>200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</row>
    <row r="58" spans="1:11" ht="14.25" customHeight="1">
      <c r="A58" s="87"/>
      <c r="B58" s="87"/>
      <c r="C58" s="87"/>
      <c r="D58" s="67"/>
      <c r="E58" s="67" t="s">
        <v>141</v>
      </c>
      <c r="F58" s="67" t="s">
        <v>201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</row>
    <row r="59" spans="1:11" ht="14.25" customHeight="1">
      <c r="A59" s="87"/>
      <c r="B59" s="87"/>
      <c r="C59" s="87"/>
      <c r="D59" s="67"/>
      <c r="E59" s="67" t="s">
        <v>166</v>
      </c>
      <c r="F59" s="67" t="s">
        <v>202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</row>
    <row r="60" spans="1:11" ht="14.25" customHeight="1">
      <c r="A60" s="67"/>
      <c r="B60" s="67" t="s">
        <v>166</v>
      </c>
      <c r="C60" s="67" t="s">
        <v>203</v>
      </c>
      <c r="D60" s="67"/>
      <c r="E60" s="67" t="s">
        <v>153</v>
      </c>
      <c r="F60" s="67" t="s">
        <v>203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</row>
    <row r="61" spans="1:11" ht="14.25" customHeight="1">
      <c r="A61" s="87"/>
      <c r="B61" s="87">
        <v>99</v>
      </c>
      <c r="C61" s="87" t="s">
        <v>204</v>
      </c>
      <c r="D61" s="67"/>
      <c r="E61" s="67" t="s">
        <v>144</v>
      </c>
      <c r="F61" s="67" t="s">
        <v>205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</row>
    <row r="62" spans="1:11" ht="14.25" customHeight="1">
      <c r="A62" s="87"/>
      <c r="B62" s="87"/>
      <c r="C62" s="87"/>
      <c r="D62" s="67"/>
      <c r="E62" s="67">
        <v>19</v>
      </c>
      <c r="F62" s="67" t="s">
        <v>206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</row>
    <row r="63" spans="1:11" ht="14.25" customHeight="1">
      <c r="A63" s="87"/>
      <c r="B63" s="87"/>
      <c r="C63" s="87"/>
      <c r="D63" s="67"/>
      <c r="E63" s="67">
        <v>21</v>
      </c>
      <c r="F63" s="67" t="s">
        <v>207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</row>
    <row r="64" spans="1:11" ht="14.25" customHeight="1">
      <c r="A64" s="87"/>
      <c r="B64" s="87"/>
      <c r="C64" s="87"/>
      <c r="D64" s="67"/>
      <c r="E64" s="67">
        <v>22</v>
      </c>
      <c r="F64" s="67" t="s">
        <v>208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</row>
    <row r="65" spans="1:11" ht="14.25" customHeight="1">
      <c r="A65" s="87"/>
      <c r="B65" s="87"/>
      <c r="C65" s="87"/>
      <c r="D65" s="67"/>
      <c r="E65" s="67">
        <v>99</v>
      </c>
      <c r="F65" s="67" t="s">
        <v>204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</row>
    <row r="66" spans="1:11" ht="14.25" customHeight="1">
      <c r="A66" s="57">
        <v>504</v>
      </c>
      <c r="B66" s="57"/>
      <c r="C66" s="57" t="s">
        <v>209</v>
      </c>
      <c r="D66" s="57">
        <v>309</v>
      </c>
      <c r="E66" s="57"/>
      <c r="F66" s="57" t="s">
        <v>210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</row>
    <row r="67" spans="1:11" ht="14.25" customHeight="1">
      <c r="A67" s="67"/>
      <c r="B67" s="67" t="s">
        <v>136</v>
      </c>
      <c r="C67" s="67" t="s">
        <v>191</v>
      </c>
      <c r="D67" s="67"/>
      <c r="E67" s="67" t="s">
        <v>136</v>
      </c>
      <c r="F67" s="67" t="s">
        <v>191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</row>
    <row r="68" spans="1:11" ht="14.25" customHeight="1">
      <c r="A68" s="67"/>
      <c r="B68" s="67" t="s">
        <v>139</v>
      </c>
      <c r="C68" s="67" t="s">
        <v>192</v>
      </c>
      <c r="D68" s="67"/>
      <c r="E68" s="67" t="s">
        <v>163</v>
      </c>
      <c r="F68" s="67" t="s">
        <v>192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</row>
    <row r="69" spans="1:11" ht="14.25" customHeight="1">
      <c r="A69" s="67"/>
      <c r="B69" s="67" t="s">
        <v>141</v>
      </c>
      <c r="C69" s="67" t="s">
        <v>193</v>
      </c>
      <c r="D69" s="67"/>
      <c r="E69" s="67">
        <v>13</v>
      </c>
      <c r="F69" s="67" t="s">
        <v>193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</row>
    <row r="70" spans="1:11" ht="14.25" customHeight="1">
      <c r="A70" s="87"/>
      <c r="B70" s="87" t="s">
        <v>161</v>
      </c>
      <c r="C70" s="87" t="s">
        <v>199</v>
      </c>
      <c r="D70" s="67"/>
      <c r="E70" s="67" t="s">
        <v>139</v>
      </c>
      <c r="F70" s="67" t="s">
        <v>200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</row>
    <row r="71" spans="1:11" ht="14.25" customHeight="1">
      <c r="A71" s="87"/>
      <c r="B71" s="87"/>
      <c r="C71" s="87"/>
      <c r="D71" s="67"/>
      <c r="E71" s="67" t="s">
        <v>141</v>
      </c>
      <c r="F71" s="67" t="s">
        <v>201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</row>
    <row r="72" spans="1:11" ht="14.25" customHeight="1">
      <c r="A72" s="87"/>
      <c r="B72" s="87"/>
      <c r="C72" s="87"/>
      <c r="D72" s="67"/>
      <c r="E72" s="67" t="s">
        <v>166</v>
      </c>
      <c r="F72" s="67" t="s">
        <v>202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</row>
    <row r="73" spans="1:11" ht="14.25" customHeight="1">
      <c r="A73" s="67"/>
      <c r="B73" s="67" t="s">
        <v>163</v>
      </c>
      <c r="C73" s="67" t="s">
        <v>203</v>
      </c>
      <c r="D73" s="67"/>
      <c r="E73" s="67" t="s">
        <v>153</v>
      </c>
      <c r="F73" s="67" t="s">
        <v>203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</row>
    <row r="74" spans="1:11" ht="14.25" customHeight="1">
      <c r="A74" s="87"/>
      <c r="B74" s="87">
        <v>99</v>
      </c>
      <c r="C74" s="87" t="s">
        <v>204</v>
      </c>
      <c r="D74" s="67"/>
      <c r="E74" s="67" t="s">
        <v>144</v>
      </c>
      <c r="F74" s="67" t="s">
        <v>205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</row>
    <row r="75" spans="1:11" ht="14.25" customHeight="1">
      <c r="A75" s="87"/>
      <c r="B75" s="87"/>
      <c r="C75" s="87"/>
      <c r="D75" s="67"/>
      <c r="E75" s="67">
        <v>19</v>
      </c>
      <c r="F75" s="67" t="s">
        <v>206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</row>
    <row r="76" spans="1:11" ht="14.25" customHeight="1">
      <c r="A76" s="87"/>
      <c r="B76" s="87"/>
      <c r="C76" s="87"/>
      <c r="D76" s="67"/>
      <c r="E76" s="67">
        <v>21</v>
      </c>
      <c r="F76" s="67" t="s">
        <v>207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</row>
    <row r="77" spans="1:11" ht="14.25" customHeight="1">
      <c r="A77" s="87"/>
      <c r="B77" s="87"/>
      <c r="C77" s="87"/>
      <c r="D77" s="67"/>
      <c r="E77" s="67">
        <v>22</v>
      </c>
      <c r="F77" s="67" t="s">
        <v>208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</row>
    <row r="78" spans="1:11" ht="14.25" customHeight="1">
      <c r="A78" s="87"/>
      <c r="B78" s="87"/>
      <c r="C78" s="87"/>
      <c r="D78" s="67"/>
      <c r="E78" s="67">
        <v>99</v>
      </c>
      <c r="F78" s="67" t="s">
        <v>211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</row>
    <row r="79" spans="1:11" ht="14.25" customHeight="1">
      <c r="A79" s="57">
        <v>505</v>
      </c>
      <c r="B79" s="57"/>
      <c r="C79" s="57" t="s">
        <v>212</v>
      </c>
      <c r="D79" s="57"/>
      <c r="E79" s="57"/>
      <c r="F79" s="57"/>
      <c r="G79" s="56">
        <v>0</v>
      </c>
      <c r="H79" s="56">
        <v>0</v>
      </c>
      <c r="I79" s="56">
        <v>0</v>
      </c>
      <c r="J79" s="56">
        <v>0</v>
      </c>
      <c r="K79" s="56">
        <v>0</v>
      </c>
    </row>
    <row r="80" spans="1:11" ht="14.25" customHeight="1">
      <c r="A80" s="67"/>
      <c r="B80" s="67" t="s">
        <v>136</v>
      </c>
      <c r="C80" s="67" t="s">
        <v>135</v>
      </c>
      <c r="D80" s="57">
        <v>301</v>
      </c>
      <c r="E80" s="57"/>
      <c r="F80" s="57" t="s">
        <v>135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</row>
    <row r="81" spans="1:11" ht="14.25" customHeight="1">
      <c r="A81" s="67"/>
      <c r="B81" s="67" t="s">
        <v>139</v>
      </c>
      <c r="C81" s="67" t="s">
        <v>157</v>
      </c>
      <c r="D81" s="57">
        <v>302</v>
      </c>
      <c r="E81" s="57"/>
      <c r="F81" s="57" t="s">
        <v>157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</row>
    <row r="82" spans="1:11" ht="14.25" customHeight="1">
      <c r="A82" s="67"/>
      <c r="B82" s="67">
        <v>99</v>
      </c>
      <c r="C82" s="67" t="s">
        <v>213</v>
      </c>
      <c r="D82" s="67"/>
      <c r="E82" s="67"/>
      <c r="F82" s="67"/>
      <c r="G82" s="56">
        <v>0</v>
      </c>
      <c r="H82" s="56">
        <v>0</v>
      </c>
      <c r="I82" s="56"/>
      <c r="J82" s="56"/>
      <c r="K82" s="56"/>
    </row>
    <row r="83" spans="1:11" ht="14.25" customHeight="1">
      <c r="A83" s="57">
        <v>506</v>
      </c>
      <c r="B83" s="57"/>
      <c r="C83" s="57" t="s">
        <v>214</v>
      </c>
      <c r="D83" s="67"/>
      <c r="E83" s="67"/>
      <c r="F83" s="67"/>
      <c r="G83" s="56">
        <v>0</v>
      </c>
      <c r="H83" s="56">
        <v>0</v>
      </c>
      <c r="I83" s="56">
        <v>0</v>
      </c>
      <c r="J83" s="56">
        <v>0</v>
      </c>
      <c r="K83" s="56">
        <v>0</v>
      </c>
    </row>
    <row r="84" spans="1:11" ht="14.25" customHeight="1">
      <c r="A84" s="67"/>
      <c r="B84" s="67" t="s">
        <v>136</v>
      </c>
      <c r="C84" s="67" t="s">
        <v>215</v>
      </c>
      <c r="D84" s="57">
        <v>310</v>
      </c>
      <c r="E84" s="57"/>
      <c r="F84" s="57" t="s">
        <v>215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</row>
    <row r="85" spans="1:11" ht="14.25" customHeight="1">
      <c r="A85" s="67"/>
      <c r="B85" s="67" t="s">
        <v>139</v>
      </c>
      <c r="C85" s="67" t="s">
        <v>210</v>
      </c>
      <c r="D85" s="57">
        <v>309</v>
      </c>
      <c r="E85" s="57"/>
      <c r="F85" s="57" t="s">
        <v>210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</row>
    <row r="86" spans="1:11" ht="14.25" customHeight="1">
      <c r="A86" s="57">
        <v>507</v>
      </c>
      <c r="B86" s="57"/>
      <c r="C86" s="57" t="s">
        <v>216</v>
      </c>
      <c r="D86" s="57">
        <v>312</v>
      </c>
      <c r="E86" s="57"/>
      <c r="F86" s="57" t="s">
        <v>216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</row>
    <row r="87" spans="1:11" ht="14.25" customHeight="1">
      <c r="A87" s="67"/>
      <c r="B87" s="67" t="s">
        <v>136</v>
      </c>
      <c r="C87" s="67" t="s">
        <v>217</v>
      </c>
      <c r="D87" s="67"/>
      <c r="E87" s="67" t="s">
        <v>161</v>
      </c>
      <c r="F87" s="67" t="s">
        <v>217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</row>
    <row r="88" spans="1:11" ht="14.25" customHeight="1">
      <c r="A88" s="67"/>
      <c r="B88" s="67" t="s">
        <v>139</v>
      </c>
      <c r="C88" s="67" t="s">
        <v>218</v>
      </c>
      <c r="D88" s="67"/>
      <c r="E88" s="67" t="s">
        <v>163</v>
      </c>
      <c r="F88" s="67" t="s">
        <v>218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</row>
    <row r="89" spans="1:11" ht="14.25" customHeight="1">
      <c r="A89" s="67"/>
      <c r="B89" s="67">
        <v>99</v>
      </c>
      <c r="C89" s="67" t="s">
        <v>219</v>
      </c>
      <c r="D89" s="67"/>
      <c r="E89" s="67">
        <v>99</v>
      </c>
      <c r="F89" s="67" t="s">
        <v>219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</row>
    <row r="90" spans="1:11" ht="14.25" customHeight="1">
      <c r="A90" s="57">
        <v>508</v>
      </c>
      <c r="B90" s="57"/>
      <c r="C90" s="57" t="s">
        <v>220</v>
      </c>
      <c r="D90" s="57"/>
      <c r="E90" s="57"/>
      <c r="F90" s="57"/>
      <c r="G90" s="56">
        <v>0</v>
      </c>
      <c r="H90" s="56">
        <v>0</v>
      </c>
      <c r="I90" s="56">
        <v>0</v>
      </c>
      <c r="J90" s="56">
        <v>0</v>
      </c>
      <c r="K90" s="56">
        <v>0</v>
      </c>
    </row>
    <row r="91" spans="1:11" ht="14.25" customHeight="1">
      <c r="A91" s="67"/>
      <c r="B91" s="67" t="s">
        <v>141</v>
      </c>
      <c r="C91" s="67" t="s">
        <v>221</v>
      </c>
      <c r="D91" s="67">
        <v>312</v>
      </c>
      <c r="E91" s="67" t="s">
        <v>136</v>
      </c>
      <c r="F91" s="67" t="s">
        <v>221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</row>
    <row r="92" spans="1:11" ht="14.25" customHeight="1">
      <c r="A92" s="67"/>
      <c r="B92" s="67" t="s">
        <v>161</v>
      </c>
      <c r="C92" s="67" t="s">
        <v>222</v>
      </c>
      <c r="D92" s="67">
        <v>311</v>
      </c>
      <c r="E92" s="67" t="s">
        <v>136</v>
      </c>
      <c r="F92" s="67" t="s">
        <v>221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</row>
    <row r="93" spans="1:11" ht="14.25" customHeight="1">
      <c r="A93" s="67"/>
      <c r="B93" s="67" t="s">
        <v>163</v>
      </c>
      <c r="C93" s="67" t="s">
        <v>223</v>
      </c>
      <c r="D93" s="67">
        <v>312</v>
      </c>
      <c r="E93" s="67" t="s">
        <v>141</v>
      </c>
      <c r="F93" s="67" t="s">
        <v>223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</row>
    <row r="94" spans="1:11" ht="14.25" customHeight="1">
      <c r="A94" s="87"/>
      <c r="B94" s="87">
        <v>99</v>
      </c>
      <c r="C94" s="87" t="s">
        <v>224</v>
      </c>
      <c r="D94" s="67">
        <v>311</v>
      </c>
      <c r="E94" s="67">
        <v>99</v>
      </c>
      <c r="F94" s="67" t="s">
        <v>219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</row>
    <row r="95" spans="1:11" ht="14.25" customHeight="1">
      <c r="A95" s="87"/>
      <c r="B95" s="87"/>
      <c r="C95" s="87"/>
      <c r="D95" s="67">
        <v>312</v>
      </c>
      <c r="E95" s="67" t="s">
        <v>153</v>
      </c>
      <c r="F95" s="67" t="s">
        <v>225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</row>
    <row r="96" spans="1:11" ht="14.25" customHeight="1">
      <c r="A96" s="57">
        <v>509</v>
      </c>
      <c r="B96" s="57"/>
      <c r="C96" s="57" t="s">
        <v>226</v>
      </c>
      <c r="D96" s="57">
        <v>303</v>
      </c>
      <c r="E96" s="57"/>
      <c r="F96" s="57" t="s">
        <v>226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</row>
    <row r="97" spans="1:11" ht="14.25" customHeight="1">
      <c r="A97" s="87"/>
      <c r="B97" s="87" t="s">
        <v>136</v>
      </c>
      <c r="C97" s="87" t="s">
        <v>227</v>
      </c>
      <c r="D97" s="67"/>
      <c r="E97" s="67" t="s">
        <v>161</v>
      </c>
      <c r="F97" s="67" t="s">
        <v>228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</row>
    <row r="98" spans="1:11" ht="14.25" customHeight="1">
      <c r="A98" s="87"/>
      <c r="B98" s="87"/>
      <c r="C98" s="87"/>
      <c r="D98" s="67"/>
      <c r="E98" s="67" t="s">
        <v>163</v>
      </c>
      <c r="F98" s="67" t="s">
        <v>229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</row>
    <row r="99" spans="1:11" ht="14.25" customHeight="1">
      <c r="A99" s="87"/>
      <c r="B99" s="87"/>
      <c r="C99" s="87"/>
      <c r="D99" s="67"/>
      <c r="E99" s="67" t="s">
        <v>153</v>
      </c>
      <c r="F99" s="67" t="s">
        <v>230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</row>
    <row r="100" spans="1:11" ht="14.25" customHeight="1">
      <c r="A100" s="87"/>
      <c r="B100" s="87"/>
      <c r="C100" s="87"/>
      <c r="D100" s="67"/>
      <c r="E100" s="67" t="s">
        <v>166</v>
      </c>
      <c r="F100" s="67" t="s">
        <v>231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</row>
    <row r="101" spans="1:11" ht="14.25" customHeight="1">
      <c r="A101" s="87"/>
      <c r="B101" s="87"/>
      <c r="C101" s="87"/>
      <c r="D101" s="67"/>
      <c r="E101" s="67" t="s">
        <v>146</v>
      </c>
      <c r="F101" s="67" t="s">
        <v>232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</row>
    <row r="102" spans="1:11" ht="14.25" customHeight="1">
      <c r="A102" s="87"/>
      <c r="B102" s="87"/>
      <c r="C102" s="87"/>
      <c r="D102" s="67"/>
      <c r="E102" s="67" t="s">
        <v>233</v>
      </c>
      <c r="F102" s="67" t="s">
        <v>234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</row>
    <row r="103" spans="1:11" ht="14.25" customHeight="1">
      <c r="A103" s="67"/>
      <c r="B103" s="67" t="s">
        <v>139</v>
      </c>
      <c r="C103" s="67" t="s">
        <v>235</v>
      </c>
      <c r="D103" s="67"/>
      <c r="E103" s="67" t="s">
        <v>144</v>
      </c>
      <c r="F103" s="67" t="s">
        <v>235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</row>
    <row r="104" spans="1:11" ht="14.25" customHeight="1">
      <c r="A104" s="67"/>
      <c r="B104" s="67" t="s">
        <v>141</v>
      </c>
      <c r="C104" s="67" t="s">
        <v>236</v>
      </c>
      <c r="D104" s="67"/>
      <c r="E104" s="67">
        <v>10</v>
      </c>
      <c r="F104" s="67" t="s">
        <v>236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</row>
    <row r="105" spans="1:11" ht="14.25" customHeight="1">
      <c r="A105" s="87"/>
      <c r="B105" s="87" t="s">
        <v>163</v>
      </c>
      <c r="C105" s="87" t="s">
        <v>237</v>
      </c>
      <c r="D105" s="67"/>
      <c r="E105" s="67" t="s">
        <v>136</v>
      </c>
      <c r="F105" s="67" t="s">
        <v>238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</row>
    <row r="106" spans="1:11" ht="14.25" customHeight="1">
      <c r="A106" s="87"/>
      <c r="B106" s="87"/>
      <c r="C106" s="87"/>
      <c r="D106" s="67"/>
      <c r="E106" s="67" t="s">
        <v>139</v>
      </c>
      <c r="F106" s="67" t="s">
        <v>239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</row>
    <row r="107" spans="1:11" ht="14.25" customHeight="1">
      <c r="A107" s="87"/>
      <c r="B107" s="87"/>
      <c r="C107" s="87"/>
      <c r="D107" s="67"/>
      <c r="E107" s="67" t="s">
        <v>141</v>
      </c>
      <c r="F107" s="67" t="s">
        <v>240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</row>
    <row r="108" spans="1:11" ht="14.25" customHeight="1">
      <c r="A108" s="67"/>
      <c r="B108" s="67">
        <v>99</v>
      </c>
      <c r="C108" s="67" t="s">
        <v>241</v>
      </c>
      <c r="D108" s="67"/>
      <c r="E108" s="67">
        <v>99</v>
      </c>
      <c r="F108" s="67" t="s">
        <v>241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</row>
    <row r="109" spans="1:11" ht="14.25" customHeight="1">
      <c r="A109" s="57">
        <v>510</v>
      </c>
      <c r="B109" s="57"/>
      <c r="C109" s="57" t="s">
        <v>242</v>
      </c>
      <c r="D109" s="57">
        <v>313</v>
      </c>
      <c r="E109" s="57"/>
      <c r="F109" s="57" t="s">
        <v>242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</row>
    <row r="110" spans="1:11" ht="14.25" customHeight="1">
      <c r="A110" s="67"/>
      <c r="B110" s="67" t="s">
        <v>139</v>
      </c>
      <c r="C110" s="67" t="s">
        <v>243</v>
      </c>
      <c r="D110" s="67"/>
      <c r="E110" s="67" t="s">
        <v>139</v>
      </c>
      <c r="F110" s="67" t="s">
        <v>243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</row>
    <row r="111" spans="1:11" ht="14.25" customHeight="1">
      <c r="A111" s="67"/>
      <c r="B111" s="67" t="s">
        <v>141</v>
      </c>
      <c r="C111" s="67" t="s">
        <v>244</v>
      </c>
      <c r="D111" s="67"/>
      <c r="E111" s="67" t="s">
        <v>141</v>
      </c>
      <c r="F111" s="67" t="s">
        <v>244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</row>
    <row r="112" spans="1:11" ht="14.25" customHeight="1">
      <c r="A112" s="67"/>
      <c r="B112" s="67" t="s">
        <v>161</v>
      </c>
      <c r="C112" s="67" t="s">
        <v>245</v>
      </c>
      <c r="D112" s="67"/>
      <c r="E112" s="67" t="s">
        <v>161</v>
      </c>
      <c r="F112" s="67" t="s">
        <v>245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</row>
    <row r="113" spans="1:11" ht="14.25" customHeight="1">
      <c r="A113" s="57">
        <v>511</v>
      </c>
      <c r="B113" s="57"/>
      <c r="C113" s="57" t="s">
        <v>246</v>
      </c>
      <c r="D113" s="57">
        <v>307</v>
      </c>
      <c r="E113" s="57"/>
      <c r="F113" s="57" t="s">
        <v>246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</row>
    <row r="114" spans="1:11" ht="14.25" customHeight="1">
      <c r="A114" s="67"/>
      <c r="B114" s="67" t="s">
        <v>136</v>
      </c>
      <c r="C114" s="67" t="s">
        <v>247</v>
      </c>
      <c r="D114" s="67"/>
      <c r="E114" s="67" t="s">
        <v>136</v>
      </c>
      <c r="F114" s="67" t="s">
        <v>247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</row>
    <row r="115" spans="1:11" ht="14.25" customHeight="1">
      <c r="A115" s="67"/>
      <c r="B115" s="67" t="s">
        <v>139</v>
      </c>
      <c r="C115" s="67" t="s">
        <v>248</v>
      </c>
      <c r="D115" s="67"/>
      <c r="E115" s="67" t="s">
        <v>139</v>
      </c>
      <c r="F115" s="67" t="s">
        <v>248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</row>
    <row r="116" spans="1:11" ht="14.25" customHeight="1">
      <c r="A116" s="67"/>
      <c r="B116" s="67" t="s">
        <v>141</v>
      </c>
      <c r="C116" s="67" t="s">
        <v>249</v>
      </c>
      <c r="D116" s="67"/>
      <c r="E116" s="67" t="s">
        <v>141</v>
      </c>
      <c r="F116" s="67" t="s">
        <v>249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</row>
    <row r="117" spans="1:11" ht="14.25" customHeight="1">
      <c r="A117" s="67"/>
      <c r="B117" s="67" t="s">
        <v>161</v>
      </c>
      <c r="C117" s="67" t="s">
        <v>250</v>
      </c>
      <c r="D117" s="67"/>
      <c r="E117" s="67" t="s">
        <v>161</v>
      </c>
      <c r="F117" s="67" t="s">
        <v>250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</row>
    <row r="118" spans="1:11" ht="14.25" customHeight="1">
      <c r="A118" s="57">
        <v>512</v>
      </c>
      <c r="B118" s="57"/>
      <c r="C118" s="57" t="s">
        <v>251</v>
      </c>
      <c r="D118" s="57"/>
      <c r="E118" s="57"/>
      <c r="F118" s="57"/>
      <c r="G118" s="56">
        <v>0</v>
      </c>
      <c r="H118" s="56">
        <v>0</v>
      </c>
      <c r="I118" s="56">
        <v>0</v>
      </c>
      <c r="J118" s="56">
        <v>0</v>
      </c>
      <c r="K118" s="56">
        <v>0</v>
      </c>
    </row>
    <row r="119" spans="1:11" ht="14.25" customHeight="1">
      <c r="A119" s="67"/>
      <c r="B119" s="67" t="s">
        <v>136</v>
      </c>
      <c r="C119" s="67" t="s">
        <v>252</v>
      </c>
      <c r="D119" s="67"/>
      <c r="E119" s="67"/>
      <c r="F119" s="67"/>
      <c r="G119" s="56">
        <v>0</v>
      </c>
      <c r="H119" s="56">
        <v>0</v>
      </c>
      <c r="I119" s="56">
        <v>0</v>
      </c>
      <c r="J119" s="56">
        <v>0</v>
      </c>
      <c r="K119" s="56">
        <v>0</v>
      </c>
    </row>
    <row r="120" spans="1:11" ht="14.25" customHeight="1">
      <c r="A120" s="67"/>
      <c r="B120" s="67" t="s">
        <v>139</v>
      </c>
      <c r="C120" s="67" t="s">
        <v>253</v>
      </c>
      <c r="D120" s="67"/>
      <c r="E120" s="67"/>
      <c r="F120" s="67"/>
      <c r="G120" s="56">
        <v>0</v>
      </c>
      <c r="H120" s="56">
        <v>0</v>
      </c>
      <c r="I120" s="56">
        <v>0</v>
      </c>
      <c r="J120" s="56">
        <v>0</v>
      </c>
      <c r="K120" s="56">
        <v>0</v>
      </c>
    </row>
    <row r="121" spans="1:11" ht="14.25" customHeight="1">
      <c r="A121" s="57">
        <v>513</v>
      </c>
      <c r="B121" s="57"/>
      <c r="C121" s="57" t="s">
        <v>254</v>
      </c>
      <c r="D121" s="57"/>
      <c r="E121" s="57"/>
      <c r="F121" s="57"/>
      <c r="G121" s="56">
        <v>0</v>
      </c>
      <c r="H121" s="56">
        <v>0</v>
      </c>
      <c r="I121" s="56">
        <v>0</v>
      </c>
      <c r="J121" s="56">
        <v>0</v>
      </c>
      <c r="K121" s="56">
        <v>0</v>
      </c>
    </row>
    <row r="122" spans="1:11" ht="14.25" customHeight="1">
      <c r="A122" s="67"/>
      <c r="B122" s="67" t="s">
        <v>136</v>
      </c>
      <c r="C122" s="67" t="s">
        <v>255</v>
      </c>
      <c r="D122" s="67"/>
      <c r="E122" s="67"/>
      <c r="F122" s="67"/>
      <c r="G122" s="56">
        <v>0</v>
      </c>
      <c r="H122" s="56">
        <v>0</v>
      </c>
      <c r="I122" s="56">
        <v>0</v>
      </c>
      <c r="J122" s="56">
        <v>0</v>
      </c>
      <c r="K122" s="56">
        <v>0</v>
      </c>
    </row>
    <row r="123" spans="1:11" ht="14.25" customHeight="1">
      <c r="A123" s="67"/>
      <c r="B123" s="67" t="s">
        <v>139</v>
      </c>
      <c r="C123" s="67" t="s">
        <v>256</v>
      </c>
      <c r="D123" s="67"/>
      <c r="E123" s="67"/>
      <c r="F123" s="67"/>
      <c r="G123" s="56">
        <v>0</v>
      </c>
      <c r="H123" s="56">
        <v>0</v>
      </c>
      <c r="I123" s="56">
        <v>0</v>
      </c>
      <c r="J123" s="56">
        <v>0</v>
      </c>
      <c r="K123" s="56">
        <v>0</v>
      </c>
    </row>
    <row r="124" spans="1:11" ht="14.25" customHeight="1">
      <c r="A124" s="67"/>
      <c r="B124" s="67" t="s">
        <v>141</v>
      </c>
      <c r="C124" s="67" t="s">
        <v>257</v>
      </c>
      <c r="D124" s="67"/>
      <c r="E124" s="67"/>
      <c r="F124" s="67"/>
      <c r="G124" s="56">
        <v>0</v>
      </c>
      <c r="H124" s="56">
        <v>0</v>
      </c>
      <c r="I124" s="56">
        <v>0</v>
      </c>
      <c r="J124" s="56">
        <v>0</v>
      </c>
      <c r="K124" s="56">
        <v>0</v>
      </c>
    </row>
    <row r="125" spans="1:11" ht="14.25" customHeight="1">
      <c r="A125" s="67"/>
      <c r="B125" s="67" t="s">
        <v>161</v>
      </c>
      <c r="C125" s="67" t="s">
        <v>258</v>
      </c>
      <c r="D125" s="67"/>
      <c r="E125" s="67"/>
      <c r="F125" s="67"/>
      <c r="G125" s="56">
        <v>0</v>
      </c>
      <c r="H125" s="56">
        <v>0</v>
      </c>
      <c r="I125" s="56">
        <v>0</v>
      </c>
      <c r="J125" s="56">
        <v>0</v>
      </c>
      <c r="K125" s="56">
        <v>0</v>
      </c>
    </row>
    <row r="126" spans="1:11" ht="14.25" customHeight="1">
      <c r="A126" s="57">
        <v>514</v>
      </c>
      <c r="B126" s="57"/>
      <c r="C126" s="57" t="s">
        <v>259</v>
      </c>
      <c r="D126" s="57"/>
      <c r="E126" s="57"/>
      <c r="F126" s="57"/>
      <c r="G126" s="56">
        <v>0</v>
      </c>
      <c r="H126" s="56">
        <v>0</v>
      </c>
      <c r="I126" s="56">
        <v>0</v>
      </c>
      <c r="J126" s="56">
        <v>0</v>
      </c>
      <c r="K126" s="56">
        <v>0</v>
      </c>
    </row>
    <row r="127" spans="1:11" ht="14.25" customHeight="1">
      <c r="A127" s="67"/>
      <c r="B127" s="67" t="s">
        <v>136</v>
      </c>
      <c r="C127" s="67" t="s">
        <v>260</v>
      </c>
      <c r="D127" s="67"/>
      <c r="E127" s="67"/>
      <c r="F127" s="67"/>
      <c r="G127" s="56">
        <v>0</v>
      </c>
      <c r="H127" s="56">
        <v>0</v>
      </c>
      <c r="I127" s="56">
        <v>0</v>
      </c>
      <c r="J127" s="56">
        <v>0</v>
      </c>
      <c r="K127" s="56">
        <v>0</v>
      </c>
    </row>
    <row r="128" spans="1:11" ht="14.25" customHeight="1">
      <c r="A128" s="67"/>
      <c r="B128" s="67" t="s">
        <v>139</v>
      </c>
      <c r="C128" s="67" t="s">
        <v>261</v>
      </c>
      <c r="D128" s="67"/>
      <c r="E128" s="67"/>
      <c r="F128" s="67"/>
      <c r="G128" s="56">
        <v>0</v>
      </c>
      <c r="H128" s="56">
        <v>0</v>
      </c>
      <c r="I128" s="56">
        <v>0</v>
      </c>
      <c r="J128" s="56">
        <v>0</v>
      </c>
      <c r="K128" s="56">
        <v>0</v>
      </c>
    </row>
    <row r="129" spans="1:11" ht="14.25" customHeight="1">
      <c r="A129" s="57">
        <v>599</v>
      </c>
      <c r="B129" s="57"/>
      <c r="C129" s="57" t="s">
        <v>262</v>
      </c>
      <c r="D129" s="57">
        <v>399</v>
      </c>
      <c r="E129" s="57"/>
      <c r="F129" s="57" t="s">
        <v>262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</row>
    <row r="130" spans="1:11" ht="14.25" customHeight="1">
      <c r="A130" s="67"/>
      <c r="B130" s="67" t="s">
        <v>166</v>
      </c>
      <c r="C130" s="67" t="s">
        <v>263</v>
      </c>
      <c r="D130" s="67"/>
      <c r="E130" s="67" t="s">
        <v>166</v>
      </c>
      <c r="F130" s="67" t="s">
        <v>263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</row>
    <row r="131" spans="1:11" ht="14.25" customHeight="1">
      <c r="A131" s="67"/>
      <c r="B131" s="67" t="s">
        <v>144</v>
      </c>
      <c r="C131" s="67" t="s">
        <v>264</v>
      </c>
      <c r="D131" s="67"/>
      <c r="E131" s="67" t="s">
        <v>144</v>
      </c>
      <c r="F131" s="67" t="s">
        <v>264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</row>
    <row r="132" spans="1:11" ht="14.25" customHeight="1">
      <c r="A132" s="67"/>
      <c r="B132" s="67" t="s">
        <v>146</v>
      </c>
      <c r="C132" s="67" t="s">
        <v>265</v>
      </c>
      <c r="D132" s="67"/>
      <c r="E132" s="67" t="s">
        <v>146</v>
      </c>
      <c r="F132" s="67" t="s">
        <v>265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</row>
    <row r="133" spans="1:11" ht="14.25" customHeight="1">
      <c r="A133" s="67"/>
      <c r="B133" s="67">
        <v>10</v>
      </c>
      <c r="C133" s="67" t="s">
        <v>266</v>
      </c>
      <c r="D133" s="67"/>
      <c r="E133" s="67">
        <v>10</v>
      </c>
      <c r="F133" s="67" t="s">
        <v>266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</row>
    <row r="134" spans="1:11" ht="14.25" customHeight="1">
      <c r="A134" s="67"/>
      <c r="B134" s="67">
        <v>99</v>
      </c>
      <c r="C134" s="67" t="s">
        <v>262</v>
      </c>
      <c r="D134" s="67"/>
      <c r="E134" s="67">
        <v>99</v>
      </c>
      <c r="F134" s="67" t="s">
        <v>262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</row>
  </sheetData>
  <mergeCells count="54">
    <mergeCell ref="I4:I5"/>
    <mergeCell ref="J4:J5"/>
    <mergeCell ref="A1:K1"/>
    <mergeCell ref="A2:J2"/>
    <mergeCell ref="A3:C3"/>
    <mergeCell ref="D3:F3"/>
    <mergeCell ref="G3:G5"/>
    <mergeCell ref="H3:J3"/>
    <mergeCell ref="K3:K5"/>
    <mergeCell ref="A4:B4"/>
    <mergeCell ref="D4:E4"/>
    <mergeCell ref="H4:H5"/>
    <mergeCell ref="A8:A11"/>
    <mergeCell ref="B8:B11"/>
    <mergeCell ref="C8:C11"/>
    <mergeCell ref="A12:A16"/>
    <mergeCell ref="B12:B16"/>
    <mergeCell ref="C12:C16"/>
    <mergeCell ref="A18:A20"/>
    <mergeCell ref="B18:B20"/>
    <mergeCell ref="C18:C20"/>
    <mergeCell ref="A22:A35"/>
    <mergeCell ref="B22:B35"/>
    <mergeCell ref="C22:C35"/>
    <mergeCell ref="A38:A40"/>
    <mergeCell ref="B38:B40"/>
    <mergeCell ref="C38:C40"/>
    <mergeCell ref="A41:A43"/>
    <mergeCell ref="B41:B43"/>
    <mergeCell ref="C41:C43"/>
    <mergeCell ref="A53:A56"/>
    <mergeCell ref="B53:B56"/>
    <mergeCell ref="C53:C56"/>
    <mergeCell ref="A57:A59"/>
    <mergeCell ref="B57:B59"/>
    <mergeCell ref="C57:C59"/>
    <mergeCell ref="A61:A65"/>
    <mergeCell ref="B61:B65"/>
    <mergeCell ref="C61:C65"/>
    <mergeCell ref="A70:A72"/>
    <mergeCell ref="B70:B72"/>
    <mergeCell ref="C70:C72"/>
    <mergeCell ref="A74:A78"/>
    <mergeCell ref="B74:B78"/>
    <mergeCell ref="C74:C78"/>
    <mergeCell ref="A94:A95"/>
    <mergeCell ref="B94:B95"/>
    <mergeCell ref="C94:C95"/>
    <mergeCell ref="A97:A102"/>
    <mergeCell ref="B97:B102"/>
    <mergeCell ref="C97:C102"/>
    <mergeCell ref="A105:A107"/>
    <mergeCell ref="B105:B107"/>
    <mergeCell ref="C105:C107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E14" sqref="E14"/>
    </sheetView>
  </sheetViews>
  <sheetFormatPr defaultColWidth="10" defaultRowHeight="13.5"/>
  <cols>
    <col min="1" max="1" width="12" style="19" customWidth="1"/>
    <col min="2" max="2" width="23.25" style="19" customWidth="1"/>
    <col min="3" max="3" width="16.75" style="19" customWidth="1"/>
    <col min="4" max="4" width="12.25" style="19" customWidth="1"/>
    <col min="5" max="5" width="11.375" style="19" customWidth="1"/>
    <col min="6" max="7" width="13" style="19" customWidth="1"/>
    <col min="8" max="8" width="11.375" style="19" customWidth="1"/>
    <col min="9" max="9" width="8.625" style="19" customWidth="1"/>
    <col min="10" max="10" width="9" style="19" customWidth="1"/>
    <col min="11" max="12" width="9.75" style="19" customWidth="1"/>
    <col min="13" max="16" width="13" style="19" customWidth="1"/>
    <col min="17" max="17" width="8.25" style="19" customWidth="1"/>
    <col min="18" max="18" width="8.375" style="19" customWidth="1"/>
    <col min="19" max="19" width="15.125" style="19" customWidth="1"/>
    <col min="20" max="16384" width="10" style="19"/>
  </cols>
  <sheetData>
    <row r="1" spans="1:19" ht="54.95" customHeight="1">
      <c r="A1" s="90" t="s">
        <v>267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14.25" customHeight="1">
      <c r="A2" s="72" t="s">
        <v>396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22" t="s">
        <v>305</v>
      </c>
    </row>
    <row r="3" spans="1:19" ht="22.7" customHeight="1">
      <c r="A3" s="75" t="s">
        <v>116</v>
      </c>
      <c r="B3" s="75" t="s">
        <v>121</v>
      </c>
      <c r="C3" s="75" t="s">
        <v>124</v>
      </c>
      <c r="D3" s="75" t="s">
        <v>82</v>
      </c>
      <c r="E3" s="75"/>
      <c r="F3" s="75"/>
      <c r="G3" s="75"/>
      <c r="H3" s="75"/>
      <c r="I3" s="75"/>
      <c r="J3" s="75"/>
      <c r="K3" s="75"/>
      <c r="L3" s="75" t="s">
        <v>83</v>
      </c>
      <c r="M3" s="75"/>
      <c r="N3" s="75"/>
      <c r="O3" s="75"/>
      <c r="P3" s="75"/>
      <c r="Q3" s="75"/>
      <c r="R3" s="75"/>
      <c r="S3" s="75"/>
    </row>
    <row r="4" spans="1:19" ht="14.25" customHeight="1">
      <c r="A4" s="75"/>
      <c r="B4" s="75"/>
      <c r="C4" s="75"/>
      <c r="D4" s="75" t="s">
        <v>65</v>
      </c>
      <c r="E4" s="75" t="s">
        <v>185</v>
      </c>
      <c r="F4" s="75"/>
      <c r="G4" s="75"/>
      <c r="H4" s="75" t="s">
        <v>102</v>
      </c>
      <c r="I4" s="75"/>
      <c r="J4" s="75"/>
      <c r="K4" s="75" t="s">
        <v>103</v>
      </c>
      <c r="L4" s="75" t="s">
        <v>65</v>
      </c>
      <c r="M4" s="75" t="s">
        <v>185</v>
      </c>
      <c r="N4" s="75"/>
      <c r="O4" s="75"/>
      <c r="P4" s="75" t="s">
        <v>102</v>
      </c>
      <c r="Q4" s="75"/>
      <c r="R4" s="75"/>
      <c r="S4" s="75" t="s">
        <v>103</v>
      </c>
    </row>
    <row r="5" spans="1:19" ht="30.2" customHeight="1">
      <c r="A5" s="75"/>
      <c r="B5" s="75"/>
      <c r="C5" s="75"/>
      <c r="D5" s="75"/>
      <c r="E5" s="23" t="s">
        <v>66</v>
      </c>
      <c r="F5" s="23" t="s">
        <v>185</v>
      </c>
      <c r="G5" s="23" t="s">
        <v>104</v>
      </c>
      <c r="H5" s="23" t="s">
        <v>66</v>
      </c>
      <c r="I5" s="23" t="s">
        <v>105</v>
      </c>
      <c r="J5" s="23" t="s">
        <v>106</v>
      </c>
      <c r="K5" s="75"/>
      <c r="L5" s="75"/>
      <c r="M5" s="23" t="s">
        <v>66</v>
      </c>
      <c r="N5" s="23" t="s">
        <v>185</v>
      </c>
      <c r="O5" s="23" t="s">
        <v>104</v>
      </c>
      <c r="P5" s="23" t="s">
        <v>66</v>
      </c>
      <c r="Q5" s="23" t="s">
        <v>105</v>
      </c>
      <c r="R5" s="23" t="s">
        <v>106</v>
      </c>
      <c r="S5" s="75"/>
    </row>
    <row r="6" spans="1:19" ht="22.7" customHeight="1">
      <c r="A6" s="55"/>
      <c r="B6" s="55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22.7" customHeight="1">
      <c r="A7" s="53"/>
      <c r="B7" s="53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</sheetData>
  <mergeCells count="15">
    <mergeCell ref="A1:S1"/>
    <mergeCell ref="A2:R2"/>
    <mergeCell ref="A3:A5"/>
    <mergeCell ref="B3:B5"/>
    <mergeCell ref="C3:C5"/>
    <mergeCell ref="D3:K3"/>
    <mergeCell ref="L3:S3"/>
    <mergeCell ref="D4:D5"/>
    <mergeCell ref="E4:G4"/>
    <mergeCell ref="H4:J4"/>
    <mergeCell ref="K4:K5"/>
    <mergeCell ref="L4:L5"/>
    <mergeCell ref="M4:O4"/>
    <mergeCell ref="P4:R4"/>
    <mergeCell ref="S4:S5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C16" sqref="C16"/>
    </sheetView>
  </sheetViews>
  <sheetFormatPr defaultColWidth="10" defaultRowHeight="13.5"/>
  <cols>
    <col min="1" max="1" width="12.875" style="1" customWidth="1"/>
    <col min="2" max="2" width="23.375" style="1" customWidth="1"/>
    <col min="3" max="3" width="16.875" style="1" customWidth="1"/>
    <col min="4" max="4" width="15.75" style="1" customWidth="1"/>
    <col min="5" max="5" width="16.5" style="1" customWidth="1"/>
    <col min="6" max="6" width="17.625" style="1" customWidth="1"/>
    <col min="7" max="7" width="17.125" style="1" customWidth="1"/>
    <col min="8" max="8" width="12.75" style="1" customWidth="1"/>
    <col min="9" max="9" width="14.5" style="1" customWidth="1"/>
    <col min="10" max="10" width="13" style="1" customWidth="1"/>
    <col min="11" max="11" width="21.25" style="1" customWidth="1"/>
    <col min="12" max="16384" width="10" style="1"/>
  </cols>
  <sheetData>
    <row r="1" spans="1:11" ht="42.2" customHeight="1">
      <c r="A1" s="91" t="s">
        <v>268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14.25" customHeight="1">
      <c r="A2" s="92" t="s">
        <v>396</v>
      </c>
      <c r="B2" s="92"/>
      <c r="C2" s="92"/>
      <c r="D2" s="92"/>
      <c r="E2" s="92"/>
      <c r="F2" s="92"/>
      <c r="G2" s="92"/>
      <c r="H2" s="92"/>
      <c r="I2" s="92"/>
      <c r="J2" s="92"/>
      <c r="K2" s="2" t="s">
        <v>6</v>
      </c>
    </row>
    <row r="3" spans="1:11" ht="22.7" customHeight="1">
      <c r="A3" s="85" t="s">
        <v>116</v>
      </c>
      <c r="B3" s="85" t="s">
        <v>269</v>
      </c>
      <c r="C3" s="85" t="s">
        <v>68</v>
      </c>
      <c r="D3" s="85"/>
      <c r="E3" s="85"/>
      <c r="F3" s="85"/>
      <c r="G3" s="85"/>
      <c r="H3" s="85" t="s">
        <v>123</v>
      </c>
      <c r="I3" s="85"/>
      <c r="J3" s="85"/>
      <c r="K3" s="85"/>
    </row>
    <row r="4" spans="1:11" ht="28.7" customHeight="1">
      <c r="A4" s="85"/>
      <c r="B4" s="85"/>
      <c r="C4" s="85" t="s">
        <v>124</v>
      </c>
      <c r="D4" s="85" t="s">
        <v>82</v>
      </c>
      <c r="E4" s="85"/>
      <c r="F4" s="85"/>
      <c r="G4" s="85" t="s">
        <v>83</v>
      </c>
      <c r="H4" s="85" t="s">
        <v>82</v>
      </c>
      <c r="I4" s="85"/>
      <c r="J4" s="85" t="s">
        <v>83</v>
      </c>
      <c r="K4" s="85"/>
    </row>
    <row r="5" spans="1:11" ht="28.7" customHeight="1">
      <c r="A5" s="85"/>
      <c r="B5" s="85"/>
      <c r="C5" s="85"/>
      <c r="D5" s="3" t="s">
        <v>65</v>
      </c>
      <c r="E5" s="3" t="s">
        <v>95</v>
      </c>
      <c r="F5" s="3" t="s">
        <v>96</v>
      </c>
      <c r="G5" s="85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C18" sqref="C18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3" t="s">
        <v>270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4.25" customHeight="1">
      <c r="A2" s="92" t="s">
        <v>396</v>
      </c>
      <c r="B2" s="92"/>
      <c r="C2" s="92"/>
      <c r="D2" s="92"/>
      <c r="E2" s="92"/>
      <c r="F2" s="92"/>
      <c r="G2" s="92"/>
      <c r="H2" s="92"/>
      <c r="I2" s="92"/>
      <c r="J2" s="92"/>
      <c r="K2" s="2" t="s">
        <v>6</v>
      </c>
    </row>
    <row r="3" spans="1:11" ht="22.7" customHeight="1">
      <c r="A3" s="85" t="s">
        <v>116</v>
      </c>
      <c r="B3" s="85" t="s">
        <v>121</v>
      </c>
      <c r="C3" s="85" t="s">
        <v>69</v>
      </c>
      <c r="D3" s="85"/>
      <c r="E3" s="85"/>
      <c r="F3" s="85"/>
      <c r="G3" s="85"/>
      <c r="H3" s="85" t="s">
        <v>123</v>
      </c>
      <c r="I3" s="85"/>
      <c r="J3" s="85"/>
      <c r="K3" s="85"/>
    </row>
    <row r="4" spans="1:11" ht="14.25" customHeight="1">
      <c r="A4" s="85"/>
      <c r="B4" s="85"/>
      <c r="C4" s="85" t="s">
        <v>271</v>
      </c>
      <c r="D4" s="85" t="s">
        <v>82</v>
      </c>
      <c r="E4" s="85"/>
      <c r="F4" s="85"/>
      <c r="G4" s="85" t="s">
        <v>83</v>
      </c>
      <c r="H4" s="85" t="s">
        <v>82</v>
      </c>
      <c r="I4" s="85"/>
      <c r="J4" s="85" t="s">
        <v>83</v>
      </c>
      <c r="K4" s="85"/>
    </row>
    <row r="5" spans="1:11" ht="31.7" customHeight="1">
      <c r="A5" s="85"/>
      <c r="B5" s="85"/>
      <c r="C5" s="85"/>
      <c r="D5" s="3" t="s">
        <v>65</v>
      </c>
      <c r="E5" s="3" t="s">
        <v>95</v>
      </c>
      <c r="F5" s="3" t="s">
        <v>96</v>
      </c>
      <c r="G5" s="85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C13" sqref="C13"/>
    </sheetView>
  </sheetViews>
  <sheetFormatPr defaultColWidth="10" defaultRowHeight="13.5"/>
  <cols>
    <col min="1" max="1" width="17.5" style="19" customWidth="1"/>
    <col min="2" max="2" width="28.25" style="19" customWidth="1"/>
    <col min="3" max="3" width="15.375" style="19" customWidth="1"/>
    <col min="4" max="4" width="20.5" style="19" customWidth="1"/>
    <col min="5" max="5" width="5.375" style="19" customWidth="1"/>
    <col min="6" max="6" width="5" style="19" customWidth="1"/>
    <col min="7" max="7" width="19.125" style="19" customWidth="1"/>
    <col min="8" max="8" width="17" style="19" customWidth="1"/>
    <col min="9" max="9" width="15.625" style="19" customWidth="1"/>
    <col min="10" max="10" width="13.75" style="19" customWidth="1"/>
    <col min="11" max="11" width="8.875" style="19" customWidth="1"/>
    <col min="12" max="12" width="8.375" style="19" customWidth="1"/>
    <col min="13" max="13" width="9.75" style="19" customWidth="1"/>
    <col min="14" max="14" width="7.625" style="19" customWidth="1"/>
    <col min="15" max="15" width="9" style="19" customWidth="1"/>
    <col min="16" max="16" width="7" style="19" customWidth="1"/>
    <col min="17" max="17" width="9" style="19" customWidth="1"/>
    <col min="18" max="18" width="15.375" style="19" customWidth="1"/>
    <col min="19" max="16384" width="10" style="19"/>
  </cols>
  <sheetData>
    <row r="1" spans="1:18" ht="49.7" customHeight="1">
      <c r="A1" s="71" t="s">
        <v>272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4.25" customHeight="1">
      <c r="A2" s="72" t="s">
        <v>396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22" t="s">
        <v>305</v>
      </c>
    </row>
    <row r="3" spans="1:18" ht="22.7" customHeight="1">
      <c r="A3" s="75" t="s">
        <v>116</v>
      </c>
      <c r="B3" s="75" t="s">
        <v>121</v>
      </c>
      <c r="C3" s="75" t="s">
        <v>273</v>
      </c>
      <c r="D3" s="75" t="s">
        <v>274</v>
      </c>
      <c r="E3" s="75" t="s">
        <v>275</v>
      </c>
      <c r="F3" s="75" t="s">
        <v>276</v>
      </c>
      <c r="G3" s="75" t="s">
        <v>124</v>
      </c>
      <c r="H3" s="75" t="s">
        <v>277</v>
      </c>
      <c r="I3" s="75"/>
      <c r="J3" s="75"/>
      <c r="K3" s="75"/>
      <c r="L3" s="75" t="s">
        <v>278</v>
      </c>
      <c r="M3" s="75" t="s">
        <v>76</v>
      </c>
      <c r="N3" s="75"/>
      <c r="O3" s="75"/>
      <c r="P3" s="75"/>
      <c r="Q3" s="75"/>
      <c r="R3" s="75"/>
    </row>
    <row r="4" spans="1:18" ht="27.95" customHeight="1">
      <c r="A4" s="75"/>
      <c r="B4" s="75"/>
      <c r="C4" s="75"/>
      <c r="D4" s="75"/>
      <c r="E4" s="75"/>
      <c r="F4" s="75"/>
      <c r="G4" s="75"/>
      <c r="H4" s="64" t="s">
        <v>66</v>
      </c>
      <c r="I4" s="64" t="s">
        <v>67</v>
      </c>
      <c r="J4" s="64" t="s">
        <v>68</v>
      </c>
      <c r="K4" s="64" t="s">
        <v>69</v>
      </c>
      <c r="L4" s="75"/>
      <c r="M4" s="64" t="s">
        <v>66</v>
      </c>
      <c r="N4" s="64" t="s">
        <v>71</v>
      </c>
      <c r="O4" s="64" t="s">
        <v>72</v>
      </c>
      <c r="P4" s="64" t="s">
        <v>73</v>
      </c>
      <c r="Q4" s="64" t="s">
        <v>74</v>
      </c>
      <c r="R4" s="64" t="s">
        <v>279</v>
      </c>
    </row>
    <row r="5" spans="1:18" ht="14.25" customHeight="1">
      <c r="A5" s="55" t="s">
        <v>307</v>
      </c>
      <c r="B5" s="55" t="s">
        <v>306</v>
      </c>
      <c r="C5" s="54"/>
      <c r="D5" s="54"/>
      <c r="E5" s="54"/>
      <c r="F5" s="54"/>
      <c r="G5" s="50">
        <v>100.486177</v>
      </c>
      <c r="H5" s="50">
        <v>100.486177</v>
      </c>
      <c r="I5" s="50">
        <v>100.486177</v>
      </c>
      <c r="J5" s="50"/>
      <c r="K5" s="50"/>
      <c r="L5" s="50"/>
      <c r="M5" s="50"/>
      <c r="N5" s="50"/>
      <c r="O5" s="50"/>
      <c r="P5" s="50"/>
      <c r="Q5" s="50"/>
      <c r="R5" s="50"/>
    </row>
    <row r="6" spans="1:18" ht="14.25" customHeight="1">
      <c r="A6" s="53" t="s">
        <v>389</v>
      </c>
      <c r="B6" s="53" t="s">
        <v>388</v>
      </c>
      <c r="C6" s="49"/>
      <c r="D6" s="49"/>
      <c r="E6" s="49"/>
      <c r="F6" s="49"/>
      <c r="G6" s="48">
        <v>100.486177</v>
      </c>
      <c r="H6" s="48">
        <v>100.486177</v>
      </c>
      <c r="I6" s="48">
        <v>100.486177</v>
      </c>
      <c r="J6" s="48"/>
      <c r="K6" s="48"/>
      <c r="L6" s="48"/>
      <c r="M6" s="48"/>
      <c r="N6" s="48"/>
      <c r="O6" s="48"/>
      <c r="P6" s="48"/>
      <c r="Q6" s="48"/>
      <c r="R6" s="48"/>
    </row>
    <row r="7" spans="1:18" ht="79.150000000000006" customHeight="1">
      <c r="A7" s="62" t="s">
        <v>393</v>
      </c>
      <c r="B7" s="62" t="s">
        <v>392</v>
      </c>
      <c r="C7" s="62" t="s">
        <v>383</v>
      </c>
      <c r="D7" s="62" t="s">
        <v>394</v>
      </c>
      <c r="E7" s="62" t="s">
        <v>382</v>
      </c>
      <c r="F7" s="62" t="s">
        <v>382</v>
      </c>
      <c r="G7" s="34">
        <v>73.288411999999994</v>
      </c>
      <c r="H7" s="34">
        <v>73.288411999999994</v>
      </c>
      <c r="I7" s="34">
        <v>73.288411999999994</v>
      </c>
      <c r="J7" s="34"/>
      <c r="K7" s="34"/>
      <c r="L7" s="34"/>
      <c r="M7" s="34"/>
      <c r="N7" s="34"/>
      <c r="O7" s="34"/>
      <c r="P7" s="34"/>
      <c r="Q7" s="34"/>
      <c r="R7" s="34"/>
    </row>
    <row r="8" spans="1:18" ht="14.25" customHeight="1">
      <c r="A8" s="62" t="s">
        <v>324</v>
      </c>
      <c r="B8" s="62" t="s">
        <v>323</v>
      </c>
      <c r="C8" s="62" t="s">
        <v>383</v>
      </c>
      <c r="D8" s="62" t="s">
        <v>135</v>
      </c>
      <c r="E8" s="62" t="s">
        <v>382</v>
      </c>
      <c r="F8" s="62" t="s">
        <v>382</v>
      </c>
      <c r="G8" s="34">
        <v>10.771392000000001</v>
      </c>
      <c r="H8" s="34">
        <v>10.771392000000001</v>
      </c>
      <c r="I8" s="34">
        <v>10.771392000000001</v>
      </c>
      <c r="J8" s="34"/>
      <c r="K8" s="34"/>
      <c r="L8" s="34"/>
      <c r="M8" s="34"/>
      <c r="N8" s="34"/>
      <c r="O8" s="34"/>
      <c r="P8" s="34"/>
      <c r="Q8" s="34"/>
      <c r="R8" s="34"/>
    </row>
    <row r="9" spans="1:18" ht="22.7" customHeight="1">
      <c r="A9" s="62" t="s">
        <v>322</v>
      </c>
      <c r="B9" s="62" t="s">
        <v>321</v>
      </c>
      <c r="C9" s="62" t="s">
        <v>383</v>
      </c>
      <c r="D9" s="62" t="s">
        <v>386</v>
      </c>
      <c r="E9" s="62" t="s">
        <v>382</v>
      </c>
      <c r="F9" s="62" t="s">
        <v>382</v>
      </c>
      <c r="G9" s="34">
        <v>5.3856960000000003</v>
      </c>
      <c r="H9" s="34">
        <v>5.3856960000000003</v>
      </c>
      <c r="I9" s="34">
        <v>5.3856960000000003</v>
      </c>
      <c r="J9" s="34"/>
      <c r="K9" s="34"/>
      <c r="L9" s="34"/>
      <c r="M9" s="34"/>
      <c r="N9" s="34"/>
      <c r="O9" s="34"/>
      <c r="P9" s="34"/>
      <c r="Q9" s="34"/>
      <c r="R9" s="34"/>
    </row>
    <row r="10" spans="1:18" ht="14.25" customHeight="1">
      <c r="A10" s="62" t="s">
        <v>318</v>
      </c>
      <c r="B10" s="62" t="s">
        <v>317</v>
      </c>
      <c r="C10" s="62" t="s">
        <v>383</v>
      </c>
      <c r="D10" s="62" t="s">
        <v>384</v>
      </c>
      <c r="E10" s="62" t="s">
        <v>382</v>
      </c>
      <c r="F10" s="62" t="s">
        <v>382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4.25" customHeight="1">
      <c r="A11" s="62" t="s">
        <v>391</v>
      </c>
      <c r="B11" s="62" t="s">
        <v>390</v>
      </c>
      <c r="C11" s="62" t="s">
        <v>383</v>
      </c>
      <c r="D11" s="62" t="s">
        <v>135</v>
      </c>
      <c r="E11" s="62" t="s">
        <v>382</v>
      </c>
      <c r="F11" s="62" t="s">
        <v>382</v>
      </c>
      <c r="G11" s="34">
        <v>4.3085570000000004</v>
      </c>
      <c r="H11" s="34">
        <v>4.3085570000000004</v>
      </c>
      <c r="I11" s="34">
        <v>4.3085570000000004</v>
      </c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4.25" customHeight="1">
      <c r="A12" s="62" t="s">
        <v>308</v>
      </c>
      <c r="B12" s="62" t="s">
        <v>151</v>
      </c>
      <c r="C12" s="62" t="s">
        <v>383</v>
      </c>
      <c r="D12" s="62" t="s">
        <v>135</v>
      </c>
      <c r="E12" s="62" t="s">
        <v>382</v>
      </c>
      <c r="F12" s="62" t="s">
        <v>382</v>
      </c>
      <c r="G12" s="34">
        <v>6.7321200000000001</v>
      </c>
      <c r="H12" s="34">
        <v>6.7321200000000001</v>
      </c>
      <c r="I12" s="34">
        <v>6.7321200000000001</v>
      </c>
      <c r="J12" s="34"/>
      <c r="K12" s="34"/>
      <c r="L12" s="34"/>
      <c r="M12" s="34"/>
      <c r="N12" s="34"/>
      <c r="O12" s="34"/>
      <c r="P12" s="34"/>
      <c r="Q12" s="34"/>
      <c r="R12" s="34"/>
    </row>
  </sheetData>
  <mergeCells count="12">
    <mergeCell ref="L3:L4"/>
    <mergeCell ref="M3:R3"/>
    <mergeCell ref="A1:R1"/>
    <mergeCell ref="A2:Q2"/>
    <mergeCell ref="A3:A4"/>
    <mergeCell ref="B3:B4"/>
    <mergeCell ref="C3:C4"/>
    <mergeCell ref="D3:D4"/>
    <mergeCell ref="E3:E4"/>
    <mergeCell ref="F3:F4"/>
    <mergeCell ref="G3:G4"/>
    <mergeCell ref="H3:K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E15" sqref="E15"/>
    </sheetView>
  </sheetViews>
  <sheetFormatPr defaultColWidth="10" defaultRowHeight="13.5"/>
  <cols>
    <col min="1" max="1" width="14.5" style="19" customWidth="1"/>
    <col min="2" max="2" width="17.75" style="19" customWidth="1"/>
    <col min="3" max="3" width="12.375" style="19" customWidth="1"/>
    <col min="4" max="4" width="13.875" style="19" customWidth="1"/>
    <col min="5" max="6" width="5.375" style="19" customWidth="1"/>
    <col min="7" max="7" width="18.875" style="19" customWidth="1"/>
    <col min="8" max="8" width="15.875" style="19" customWidth="1"/>
    <col min="9" max="10" width="16.5" style="19" customWidth="1"/>
    <col min="11" max="12" width="9.75" style="19" customWidth="1"/>
    <col min="13" max="13" width="11.75" style="19" customWidth="1"/>
    <col min="14" max="14" width="8" style="19" customWidth="1"/>
    <col min="15" max="15" width="8.5" style="19" customWidth="1"/>
    <col min="16" max="16" width="7.375" style="19" customWidth="1"/>
    <col min="17" max="17" width="8.125" style="19" customWidth="1"/>
    <col min="18" max="18" width="12.125" style="19" customWidth="1"/>
    <col min="19" max="16384" width="10" style="19"/>
  </cols>
  <sheetData>
    <row r="1" spans="1:18" ht="50.45" customHeight="1">
      <c r="A1" s="71" t="s">
        <v>280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4.25" customHeight="1">
      <c r="A2" s="72" t="s">
        <v>396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22" t="s">
        <v>305</v>
      </c>
    </row>
    <row r="3" spans="1:18" ht="22.7" customHeight="1">
      <c r="A3" s="75" t="s">
        <v>116</v>
      </c>
      <c r="B3" s="75" t="s">
        <v>121</v>
      </c>
      <c r="C3" s="75" t="s">
        <v>273</v>
      </c>
      <c r="D3" s="75" t="s">
        <v>274</v>
      </c>
      <c r="E3" s="75" t="s">
        <v>275</v>
      </c>
      <c r="F3" s="75" t="s">
        <v>276</v>
      </c>
      <c r="G3" s="23" t="s">
        <v>124</v>
      </c>
      <c r="H3" s="75" t="s">
        <v>277</v>
      </c>
      <c r="I3" s="75"/>
      <c r="J3" s="75"/>
      <c r="K3" s="75"/>
      <c r="L3" s="75" t="s">
        <v>278</v>
      </c>
      <c r="M3" s="75" t="s">
        <v>76</v>
      </c>
      <c r="N3" s="75"/>
      <c r="O3" s="75"/>
      <c r="P3" s="75"/>
      <c r="Q3" s="75"/>
      <c r="R3" s="75"/>
    </row>
    <row r="4" spans="1:18" ht="33.950000000000003" customHeight="1">
      <c r="A4" s="75"/>
      <c r="B4" s="75"/>
      <c r="C4" s="75"/>
      <c r="D4" s="75"/>
      <c r="E4" s="75"/>
      <c r="F4" s="75"/>
      <c r="G4" s="23"/>
      <c r="H4" s="23" t="s">
        <v>66</v>
      </c>
      <c r="I4" s="23" t="s">
        <v>281</v>
      </c>
      <c r="J4" s="23" t="s">
        <v>282</v>
      </c>
      <c r="K4" s="23" t="s">
        <v>283</v>
      </c>
      <c r="L4" s="75"/>
      <c r="M4" s="23" t="s">
        <v>66</v>
      </c>
      <c r="N4" s="23" t="s">
        <v>71</v>
      </c>
      <c r="O4" s="23" t="s">
        <v>72</v>
      </c>
      <c r="P4" s="23" t="s">
        <v>73</v>
      </c>
      <c r="Q4" s="23" t="s">
        <v>74</v>
      </c>
      <c r="R4" s="23" t="s">
        <v>279</v>
      </c>
    </row>
    <row r="5" spans="1:18" ht="22.7" customHeight="1">
      <c r="A5" s="55"/>
      <c r="B5" s="55"/>
      <c r="C5" s="54"/>
      <c r="D5" s="54"/>
      <c r="E5" s="54"/>
      <c r="F5" s="54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ht="22.7" customHeight="1">
      <c r="A6" s="53"/>
      <c r="B6" s="53"/>
      <c r="C6" s="49"/>
      <c r="D6" s="49"/>
      <c r="E6" s="49"/>
      <c r="F6" s="49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</sheetData>
  <mergeCells count="11">
    <mergeCell ref="A1:R1"/>
    <mergeCell ref="A2:Q2"/>
    <mergeCell ref="A3:A4"/>
    <mergeCell ref="B3:B4"/>
    <mergeCell ref="C3:C4"/>
    <mergeCell ref="D3:D4"/>
    <mergeCell ref="E3:E4"/>
    <mergeCell ref="F3:F4"/>
    <mergeCell ref="H3:K3"/>
    <mergeCell ref="L3:L4"/>
    <mergeCell ref="M3:R3"/>
  </mergeCells>
  <phoneticPr fontId="18" type="noConversion"/>
  <pageMargins left="0.75" right="0.75" top="0.26899999380111694" bottom="0.26899999380111694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E17" sqref="E17"/>
    </sheetView>
  </sheetViews>
  <sheetFormatPr defaultColWidth="10" defaultRowHeight="13.5"/>
  <cols>
    <col min="1" max="1" width="12.5" style="1" customWidth="1"/>
    <col min="2" max="2" width="16.125" style="1" customWidth="1"/>
    <col min="3" max="3" width="9.75" style="1" customWidth="1"/>
    <col min="4" max="4" width="4.25" style="1" customWidth="1"/>
    <col min="5" max="5" width="14.125" style="1" customWidth="1"/>
    <col min="6" max="6" width="12" style="1" customWidth="1"/>
    <col min="7" max="7" width="8.5" style="1" customWidth="1"/>
    <col min="8" max="8" width="8.625" style="1" customWidth="1"/>
    <col min="9" max="9" width="17.75" style="1" customWidth="1"/>
    <col min="10" max="10" width="17.125" style="1" customWidth="1"/>
    <col min="11" max="11" width="17.375" style="1" customWidth="1"/>
    <col min="12" max="12" width="16.375" style="1" customWidth="1"/>
    <col min="13" max="13" width="9.5" style="1" customWidth="1"/>
    <col min="14" max="14" width="5.375" style="1" customWidth="1"/>
    <col min="15" max="15" width="9.25" style="1" customWidth="1"/>
    <col min="16" max="16" width="8" style="1" customWidth="1"/>
    <col min="17" max="17" width="7.875" style="1" customWidth="1"/>
    <col min="18" max="18" width="6.625" style="1" customWidth="1"/>
    <col min="19" max="19" width="8" style="1" customWidth="1"/>
    <col min="20" max="20" width="8.125" style="1" customWidth="1"/>
    <col min="21" max="16384" width="10" style="1"/>
  </cols>
  <sheetData>
    <row r="1" spans="1:20" ht="52.7" customHeight="1">
      <c r="A1" s="93" t="s">
        <v>284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0" ht="14.25" customHeight="1">
      <c r="A2" s="92" t="s">
        <v>398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2" t="s">
        <v>6</v>
      </c>
    </row>
    <row r="3" spans="1:20" ht="22.7" customHeight="1">
      <c r="A3" s="85" t="s">
        <v>116</v>
      </c>
      <c r="B3" s="85" t="s">
        <v>285</v>
      </c>
      <c r="C3" s="85" t="s">
        <v>286</v>
      </c>
      <c r="D3" s="85" t="s">
        <v>287</v>
      </c>
      <c r="E3" s="85" t="s">
        <v>288</v>
      </c>
      <c r="F3" s="85"/>
      <c r="G3" s="85" t="s">
        <v>289</v>
      </c>
      <c r="H3" s="85"/>
      <c r="I3" s="85" t="s">
        <v>124</v>
      </c>
      <c r="J3" s="85" t="s">
        <v>277</v>
      </c>
      <c r="K3" s="85"/>
      <c r="L3" s="85"/>
      <c r="M3" s="85"/>
      <c r="N3" s="85" t="s">
        <v>278</v>
      </c>
      <c r="O3" s="85" t="s">
        <v>76</v>
      </c>
      <c r="P3" s="85"/>
      <c r="Q3" s="85"/>
      <c r="R3" s="85"/>
      <c r="S3" s="85"/>
      <c r="T3" s="85"/>
    </row>
    <row r="4" spans="1:20" ht="42.95" customHeight="1">
      <c r="A4" s="85"/>
      <c r="B4" s="85"/>
      <c r="C4" s="85"/>
      <c r="D4" s="85"/>
      <c r="E4" s="3" t="s">
        <v>290</v>
      </c>
      <c r="F4" s="3" t="s">
        <v>291</v>
      </c>
      <c r="G4" s="3" t="s">
        <v>292</v>
      </c>
      <c r="H4" s="3" t="s">
        <v>293</v>
      </c>
      <c r="I4" s="85"/>
      <c r="J4" s="3" t="s">
        <v>66</v>
      </c>
      <c r="K4" s="3" t="s">
        <v>281</v>
      </c>
      <c r="L4" s="3" t="s">
        <v>282</v>
      </c>
      <c r="M4" s="3" t="s">
        <v>283</v>
      </c>
      <c r="N4" s="85"/>
      <c r="O4" s="3" t="s">
        <v>66</v>
      </c>
      <c r="P4" s="3" t="s">
        <v>71</v>
      </c>
      <c r="Q4" s="3" t="s">
        <v>72</v>
      </c>
      <c r="R4" s="3" t="s">
        <v>73</v>
      </c>
      <c r="S4" s="3" t="s">
        <v>74</v>
      </c>
      <c r="T4" s="3" t="s">
        <v>75</v>
      </c>
    </row>
    <row r="5" spans="1:20" ht="14.25" customHeight="1">
      <c r="A5" s="4"/>
      <c r="B5" s="4"/>
      <c r="C5" s="5"/>
      <c r="D5" s="5"/>
      <c r="E5" s="5"/>
      <c r="F5" s="5"/>
      <c r="G5" s="5"/>
      <c r="H5" s="5"/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</row>
    <row r="6" spans="1:20" ht="14.25" customHeight="1">
      <c r="A6" s="7"/>
      <c r="B6" s="7"/>
      <c r="C6" s="8"/>
      <c r="D6" s="8"/>
      <c r="E6" s="8"/>
      <c r="F6" s="8"/>
      <c r="G6" s="8"/>
      <c r="H6" s="8"/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</row>
    <row r="7" spans="1:20" ht="14.25" customHeight="1">
      <c r="A7" s="10"/>
      <c r="B7" s="10"/>
      <c r="C7" s="10"/>
      <c r="D7" s="10"/>
      <c r="E7" s="10"/>
      <c r="F7" s="10"/>
      <c r="G7" s="10"/>
      <c r="H7" s="10"/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18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B11" sqref="B11"/>
    </sheetView>
  </sheetViews>
  <sheetFormatPr defaultColWidth="10" defaultRowHeight="13.5"/>
  <cols>
    <col min="1" max="1" width="14.375" style="1" customWidth="1"/>
    <col min="2" max="2" width="19.625" style="1" customWidth="1"/>
    <col min="3" max="5" width="9.75" style="1" customWidth="1"/>
    <col min="6" max="6" width="17.375" style="1" customWidth="1"/>
    <col min="7" max="7" width="16.875" style="1" customWidth="1"/>
    <col min="8" max="8" width="17" style="1" customWidth="1"/>
    <col min="9" max="9" width="17.125" style="1" customWidth="1"/>
    <col min="10" max="10" width="18.25" style="1" customWidth="1"/>
    <col min="11" max="11" width="7.875" style="1" customWidth="1"/>
    <col min="12" max="12" width="6.625" style="1" customWidth="1"/>
    <col min="13" max="13" width="8" style="1" customWidth="1"/>
    <col min="14" max="14" width="8.125" style="1" customWidth="1"/>
    <col min="15" max="15" width="7.25" style="1" customWidth="1"/>
    <col min="16" max="16" width="7.75" style="1" customWidth="1"/>
    <col min="17" max="17" width="8.25" style="1" customWidth="1"/>
    <col min="18" max="18" width="28.375" style="1" customWidth="1"/>
    <col min="19" max="19" width="24.25" style="1" customWidth="1"/>
    <col min="20" max="20" width="19.875" style="1" customWidth="1"/>
    <col min="21" max="21" width="24.25" style="1" customWidth="1"/>
    <col min="22" max="22" width="19.875" style="1" customWidth="1"/>
    <col min="23" max="16384" width="10" style="1"/>
  </cols>
  <sheetData>
    <row r="1" spans="1:22" ht="45.2" customHeight="1">
      <c r="A1" s="91" t="s">
        <v>294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 ht="14.25" customHeight="1">
      <c r="A2" s="92" t="s">
        <v>396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2" t="s">
        <v>6</v>
      </c>
    </row>
    <row r="3" spans="1:22" ht="22.7" customHeight="1">
      <c r="A3" s="85" t="s">
        <v>116</v>
      </c>
      <c r="B3" s="85" t="s">
        <v>285</v>
      </c>
      <c r="C3" s="85" t="s">
        <v>288</v>
      </c>
      <c r="D3" s="85"/>
      <c r="E3" s="85" t="s">
        <v>295</v>
      </c>
      <c r="F3" s="85" t="s">
        <v>124</v>
      </c>
      <c r="G3" s="85" t="s">
        <v>277</v>
      </c>
      <c r="H3" s="85"/>
      <c r="I3" s="85"/>
      <c r="J3" s="85"/>
      <c r="K3" s="85" t="s">
        <v>70</v>
      </c>
      <c r="L3" s="85" t="s">
        <v>76</v>
      </c>
      <c r="M3" s="85"/>
      <c r="N3" s="85"/>
      <c r="O3" s="85"/>
      <c r="P3" s="85"/>
      <c r="Q3" s="85"/>
      <c r="R3" s="85" t="s">
        <v>296</v>
      </c>
      <c r="S3" s="85"/>
      <c r="T3" s="85"/>
      <c r="U3" s="85"/>
      <c r="V3" s="85"/>
    </row>
    <row r="4" spans="1:22" ht="42.2" customHeight="1">
      <c r="A4" s="85"/>
      <c r="B4" s="85"/>
      <c r="C4" s="3" t="s">
        <v>297</v>
      </c>
      <c r="D4" s="3" t="s">
        <v>298</v>
      </c>
      <c r="E4" s="85"/>
      <c r="F4" s="85"/>
      <c r="G4" s="3" t="s">
        <v>66</v>
      </c>
      <c r="H4" s="3" t="s">
        <v>281</v>
      </c>
      <c r="I4" s="3" t="s">
        <v>282</v>
      </c>
      <c r="J4" s="3" t="s">
        <v>283</v>
      </c>
      <c r="K4" s="85"/>
      <c r="L4" s="3" t="s">
        <v>66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279</v>
      </c>
      <c r="R4" s="3" t="s">
        <v>299</v>
      </c>
      <c r="S4" s="3" t="s">
        <v>300</v>
      </c>
      <c r="T4" s="3" t="s">
        <v>301</v>
      </c>
      <c r="U4" s="3" t="s">
        <v>302</v>
      </c>
      <c r="V4" s="3" t="s">
        <v>303</v>
      </c>
    </row>
    <row r="5" spans="1:22" ht="14.25" customHeight="1">
      <c r="A5" s="4"/>
      <c r="B5" s="4"/>
      <c r="C5" s="5"/>
      <c r="D5" s="5"/>
      <c r="E5" s="5"/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</row>
    <row r="6" spans="1:22" ht="14.25" customHeight="1">
      <c r="A6" s="7"/>
      <c r="B6" s="7"/>
      <c r="C6" s="8"/>
      <c r="D6" s="8"/>
      <c r="E6" s="8"/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</row>
    <row r="7" spans="1:22" ht="14.25" customHeight="1">
      <c r="A7" s="10"/>
      <c r="B7" s="10"/>
      <c r="C7" s="10"/>
      <c r="D7" s="10"/>
      <c r="E7" s="10"/>
      <c r="F7" s="11">
        <v>0</v>
      </c>
      <c r="G7" s="11">
        <v>0</v>
      </c>
      <c r="H7" s="11"/>
      <c r="I7" s="11"/>
      <c r="J7" s="11"/>
      <c r="K7" s="11"/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  <c r="V7" s="11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2023-05-12T11:15:00Z</dcterms:created>
  <dcterms:modified xsi:type="dcterms:W3CDTF">2026-01-21T03:04:07Z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